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H11" i="7" l="1"/>
  <c r="B59" i="7" l="1"/>
  <c r="D29" i="19" l="1"/>
  <c r="L30" i="19"/>
  <c r="G10" i="11" l="1"/>
  <c r="C10" i="11"/>
  <c r="D62" i="19" l="1"/>
  <c r="D15" i="15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3" i="10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5" i="7" s="1"/>
  <c r="A57" i="7" s="1"/>
  <c r="A58" i="7" s="1"/>
  <c r="A60" i="7" s="1"/>
  <c r="A65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5" i="19" s="1"/>
  <c r="A57" i="19" s="1"/>
  <c r="A58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6" i="7"/>
  <c r="L86" i="7"/>
  <c r="M85" i="7"/>
  <c r="L85" i="7"/>
  <c r="M84" i="7"/>
  <c r="L84" i="7"/>
  <c r="K84" i="7"/>
  <c r="M82" i="7"/>
  <c r="L82" i="7"/>
  <c r="K82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7" i="7"/>
  <c r="E85" i="7"/>
  <c r="K85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3" i="7" s="1"/>
  <c r="K12" i="7" l="1"/>
  <c r="D83" i="7"/>
  <c r="K83" i="7" s="1"/>
  <c r="L12" i="7"/>
  <c r="E83" i="7"/>
  <c r="E6" i="10"/>
  <c r="C62" i="18"/>
  <c r="M14" i="7"/>
  <c r="M13" i="7"/>
  <c r="D7" i="9"/>
  <c r="D8" i="10"/>
  <c r="D7" i="10" s="1"/>
  <c r="L83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3" i="7"/>
  <c r="M83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<sst xmlns="http://schemas.openxmlformats.org/spreadsheetml/2006/main" count="437" uniqueCount="277">
  <si>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</si>
  <si>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</si>
  <si>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</si>
  <si>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</si>
  <si>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</si>
  <si>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</si>
  <si>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</si>
  <si>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</si>
  <si>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</si>
  <si>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</si>
  <si>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</si>
  <si>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</si>
  <si>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</si>
  <si>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</si>
  <si>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</si>
  <si>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</si>
  <si>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</si>
  <si>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</si>
  <si>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</si>
  <si>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</si>
  <si>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</si>
  <si>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</si>
  <si>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</si>
  <si>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</si>
  <si>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</si>
  <si>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</si>
  <si>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</si>
  <si>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</si>
  <si>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</si>
  <si>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</si>
  <si>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</si>
  <si>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</si>
  <si>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</si>
  <si>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</si>
  <si>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</si>
  <si>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</si>
  <si>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</si>
  <si>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</si>
  <si>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</si>
  <si>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</si>
  <si>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</si>
  <si>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</si>
  <si>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</si>
  <si>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</si>
  <si>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</si>
  <si>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</si>
  <si>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</si>
  <si>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</si>
  <si>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</si>
  <si>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</si>
  <si>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</si>
  <si>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</si>
  <si>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</si>
  <si>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</si>
  <si>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</si>
  <si>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</si>
  <si>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</si>
  <si>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</si>
  <si>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</si>
  <si>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</si>
  <si>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</si>
  <si>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</si>
  <si>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</si>
  <si>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</si>
  <si>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</si>
  <si>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</si>
  <si>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</si>
  <si>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</si>
  <si>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</si>
  <si>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</si>
  <si>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</si>
  <si>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</si>
  <si>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</si>
  <si>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</si>
  <si>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</si>
  <si>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</si>
  <si>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</si>
  <si>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</si>
  <si>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</si>
  <si>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</si>
  <si>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</si>
  <si>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</si>
  <si>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</si>
  <si>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</si>
  <si>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</si>
  <si>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</si>
  <si>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</si>
  <si>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</si>
  <si>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</si>
  <si>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</si>
  <si>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</si>
  <si>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</si>
  <si>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</si>
  <si>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</si>
  <si>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</si>
  <si>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</si>
  <si>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</si>
  <si>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</si>
  <si>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</si>
  <si>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</si>
  <si>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</si>
  <si>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</si>
  <si>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</si>
  <si>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</si>
  <si>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</si>
  <si>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</si>
  <si>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</si>
  <si>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</si>
  <si>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</si>
  <si>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</si>
  <si>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</si>
  <si>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</si>
  <si>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</si>
  <si>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</si>
  <si>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</si>
  <si>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</si>
  <si>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</si>
  <si>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</si>
  <si>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</si>
  <si>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</si>
  <si>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</si>
  <si>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</si>
  <si>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</si>
  <si>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</si>
  <si>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</si>
  <si>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</si>
  <si>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</si>
  <si>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</si>
  <si>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</si>
  <si>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</si>
  <si>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</si>
  <si>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</si>
  <si>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</si>
  <si>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</si>
  <si>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</si>
  <si>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</si>
  <si>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</si>
  <si>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</si>
  <si>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</si>
  <si>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</si>
  <si>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</si>
  <si>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</si>
  <si>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</si>
  <si>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</si>
  <si>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</si>
  <si>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</si>
  <si>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</si>
  <si>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</si>
  <si>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</si>
  <si>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</si>
  <si>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</si>
  <si>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</si>
  <si>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</si>
  <si>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</si>
  <si>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</si>
  <si>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</si>
  <si>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</si>
  <si>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</si>
  <si>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</si>
  <si>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</si>
  <si>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</si>
  <si>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</si>
  <si>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</si>
  <si>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</si>
  <si>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</si>
  <si>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</si>
  <si>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</si>
  <si>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</si>
  <si>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</si>
  <si>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</si>
  <si>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</si>
  <si>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</si>
  <si>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</si>
  <si>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</si>
  <si>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</si>
  <si>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</si>
  <si>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</si>
  <si>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</si>
  <si>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</si>
  <si>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</si>
  <si>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</si>
  <si>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</si>
  <si>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</si>
  <si>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</si>
  <si>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</si>
  <si>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</si>
  <si>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</si>
  <si>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</si>
  <si>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</si>
  <si>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</si>
  <si>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</si>
  <si>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</si>
  <si>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</si>
  <si>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</si>
  <si>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</si>
  <si>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</si>
  <si>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</si>
  <si>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</si>
  <si>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</si>
  <si>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</si>
  <si>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</si>
  <si>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</si>
  <si>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</si>
  <si>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</si>
  <si>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</si>
  <si>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</si>
  <si>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</si>
  <si>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</si>
  <si>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</si>
  <si>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</si>
  <si>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</si>
  <si>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</si>
  <si>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</si>
  <si>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</si>
  <si>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</si>
  <si>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</si>
  <si>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</si>
  <si>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</si>
  <si>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</si>
  <si>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</si>
  <si>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</si>
  <si>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</si>
  <si>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</si>
  <si>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</si>
  <si>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</si>
  <si>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</si>
  <si>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</si>
  <si>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</si>
  <si>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</si>
  <si>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</si>
  <si>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</si>
  <si>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</si>
  <si>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</si>
  <si>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</si>
  <si>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</si>
  <si>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</si>
  <si>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</si>
  <si>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</si>
  <si>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</si>
  <si>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</si>
  <si>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</si>
  <si>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</si>
  <si>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</si>
  <si>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</si>
  <si>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</si>
  <si>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</si>
  <si>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</si>
  <si>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</si>
  <si>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</si>
  <si>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</si>
  <si>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</si>
  <si>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</si>
  <si>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</si>
  <si>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</si>
  <si>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</si>
  <si>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</si>
  <si>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</si>
  <si>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Մերի Մանուկյան</t>
  </si>
  <si>
    <t>Լուսիկ Նիկողոսյան</t>
  </si>
  <si>
    <t xml:space="preserve">               </t>
  </si>
  <si>
    <t xml:space="preserve">                           </t>
  </si>
  <si>
    <t xml:space="preserve">            </t>
  </si>
  <si>
    <t>վերապատրաստման գծով</t>
  </si>
  <si>
    <t xml:space="preserve">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</si>
  <si>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</t>
  </si>
  <si>
    <t xml:space="preserve">             </t>
  </si>
  <si>
    <t>կաթսաներ լվանալու մեծ տարա</t>
  </si>
  <si>
    <t>տնտեսական գույք</t>
  </si>
  <si>
    <t>. 143,9հազ.դրամ/47,9 -5 ամսվա սպաս.+60,0 ծխաօդատար+36,0 պատասխանատուի ուսուցում/</t>
  </si>
  <si>
    <t>/13,0 x 12  =156,0/</t>
  </si>
  <si>
    <t>1,6 հազ դ կրեդիտոր+24,0 հազ դ ձայնային ազդանշ. Քարտի լիցքավորում</t>
  </si>
  <si>
    <t xml:space="preserve">«Երևանի հ.112 մսուր-մանկապարտեզ» ՀՈԱԿ-ի </t>
  </si>
  <si>
    <t>Оդորակիչի լիցքավորում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</si>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</sst>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67" fillId="0" borderId="0" xfId="0" applyFont="1"/>
    <xf numFmtId="0" fontId="30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2" style="7" customWidth="1"/>
    <col min="4" max="4" width="21.85546875" style="39" customWidth="1"/>
    <col min="5" max="5" width="5.42578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94"/>
      <c r="D1" s="494" t="s">
        <v>198</v>
      </c>
      <c r="E1" s="510">
        <v>213</v>
      </c>
      <c r="F1" s="494"/>
    </row>
    <row r="2" spans="1:10" s="6" customFormat="1">
      <c r="C2" s="494"/>
      <c r="D2" s="545" t="s">
        <v>39</v>
      </c>
      <c r="E2" s="545"/>
      <c r="F2" s="494"/>
    </row>
    <row r="3" spans="1:10" s="6" customFormat="1">
      <c r="C3" s="494"/>
      <c r="D3" s="546" t="s">
        <v>251</v>
      </c>
      <c r="E3" s="546"/>
      <c r="F3" s="494"/>
    </row>
    <row r="4" spans="1:10" s="534" customFormat="1" ht="24.75" customHeight="1">
      <c r="B4" s="535"/>
      <c r="C4" s="535"/>
      <c r="D4" s="545" t="s">
        <v>252</v>
      </c>
      <c r="E4" s="545"/>
    </row>
    <row r="5" spans="1:10" s="534" customFormat="1" ht="20.25" customHeight="1">
      <c r="B5" s="535"/>
      <c r="C5" s="545" t="s">
        <v>253</v>
      </c>
      <c r="D5" s="545"/>
      <c r="E5" s="545"/>
    </row>
    <row r="6" spans="1:10" ht="20.25">
      <c r="A6" s="550" t="s">
        <v>40</v>
      </c>
      <c r="B6" s="550"/>
      <c r="C6" s="550"/>
      <c r="D6" s="550"/>
      <c r="E6" s="550"/>
      <c r="F6" s="41"/>
    </row>
    <row r="7" spans="1:10" ht="20.45" customHeight="1">
      <c r="A7" s="551" t="s">
        <v>271</v>
      </c>
      <c r="B7" s="551"/>
      <c r="C7" s="551"/>
      <c r="D7" s="551"/>
      <c r="E7" s="551"/>
      <c r="F7" s="71" t="s">
        <v>217</v>
      </c>
    </row>
    <row r="8" spans="1:10" ht="18.75" customHeight="1">
      <c r="A8" s="552" t="s">
        <v>230</v>
      </c>
      <c r="B8" s="552"/>
      <c r="C8" s="552"/>
      <c r="D8" s="552"/>
      <c r="E8" s="552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50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58368</v>
      </c>
      <c r="E11" s="504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4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4"/>
      <c r="F14" s="45">
        <v>552.20000000000005</v>
      </c>
    </row>
    <row r="15" spans="1:10" hidden="1">
      <c r="A15" s="153">
        <v>2</v>
      </c>
      <c r="B15" s="154" t="s">
        <v>9</v>
      </c>
      <c r="C15" s="51"/>
      <c r="D15" s="482"/>
      <c r="E15" s="504"/>
      <c r="F15" s="45"/>
    </row>
    <row r="16" spans="1:10" hidden="1">
      <c r="A16" s="153">
        <f t="shared" si="0"/>
        <v>3</v>
      </c>
      <c r="B16" s="154" t="s">
        <v>69</v>
      </c>
      <c r="C16" s="51"/>
      <c r="D16" s="482"/>
      <c r="E16" s="504"/>
      <c r="F16" s="45"/>
    </row>
    <row r="17" spans="1:19">
      <c r="A17" s="153">
        <v>2</v>
      </c>
      <c r="B17" s="154" t="s">
        <v>122</v>
      </c>
      <c r="C17" s="51"/>
      <c r="D17" s="480">
        <f>SUM(D18:D19)</f>
        <v>2411.1</v>
      </c>
      <c r="E17" s="505"/>
      <c r="F17" s="45"/>
    </row>
    <row r="18" spans="1:19" s="3" customFormat="1" ht="16.5">
      <c r="A18" s="155">
        <v>2.1</v>
      </c>
      <c r="B18" s="36" t="s">
        <v>70</v>
      </c>
      <c r="C18" s="52"/>
      <c r="D18" s="481">
        <f>+D62</f>
        <v>2411.1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7"/>
      <c r="F19" s="60" t="s">
        <v>206</v>
      </c>
      <c r="G19" s="2"/>
      <c r="H19" s="2"/>
      <c r="K19" s="2"/>
      <c r="L19" s="304"/>
    </row>
    <row r="20" spans="1:19" hidden="1">
      <c r="A20" s="153">
        <f>+A17+1</f>
        <v>3</v>
      </c>
      <c r="B20" s="154" t="s">
        <v>10</v>
      </c>
      <c r="C20" s="51"/>
      <c r="D20" s="482"/>
      <c r="E20" s="504"/>
      <c r="F20" s="45"/>
    </row>
    <row r="21" spans="1:19" s="6" customFormat="1" hidden="1">
      <c r="A21" s="153">
        <f>+A20+1</f>
        <v>4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5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27</v>
      </c>
      <c r="C23" s="48"/>
      <c r="D23" s="477">
        <f>SUM(D11:D17,D20:D22)</f>
        <v>60779.1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273</v>
      </c>
      <c r="C26" s="51"/>
      <c r="D26" s="482">
        <f>+Ashkhatavardz!L9</f>
        <v>38751.1</v>
      </c>
      <c r="E26" s="504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hosqer'!F80-L30</f>
        <v>13228.720000000001</v>
      </c>
      <c r="E29" s="504"/>
      <c r="F29" s="45"/>
      <c r="G29" s="518">
        <f>+ROUND((D11-12000)/30/12,0)</f>
        <v>129</v>
      </c>
      <c r="H29" s="518" t="s">
        <v>195</v>
      </c>
      <c r="I29" s="518">
        <v>550</v>
      </c>
      <c r="J29" s="518">
        <v>252</v>
      </c>
      <c r="K29" s="518" t="s">
        <v>196</v>
      </c>
      <c r="L29" s="518">
        <f>+ROUND(G29*I29*J29/1000,1)</f>
        <v>17879.400000000001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2">
        <f>+Komunal!F28</f>
        <v>1845.8</v>
      </c>
      <c r="E30" s="504"/>
      <c r="F30" s="45">
        <f>+D30-Komunal!F20</f>
        <v>1845.8</v>
      </c>
      <c r="L30" s="6">
        <f>+L29*20/100</f>
        <v>3575.88</v>
      </c>
    </row>
    <row r="31" spans="1:19">
      <c r="A31" s="153">
        <f t="shared" ref="A31:A35" si="1">+A30+1</f>
        <v>4</v>
      </c>
      <c r="B31" s="154" t="s">
        <v>12</v>
      </c>
      <c r="C31" s="51"/>
      <c r="D31" s="482">
        <f>+Komunal!J28</f>
        <v>2297.4</v>
      </c>
      <c r="E31" s="504"/>
      <c r="F31" s="45">
        <f>+D31-Komunal!J20</f>
        <v>2297.4</v>
      </c>
    </row>
    <row r="32" spans="1:19">
      <c r="A32" s="153">
        <f t="shared" si="1"/>
        <v>5</v>
      </c>
      <c r="B32" s="154" t="s">
        <v>15</v>
      </c>
      <c r="C32" s="51"/>
      <c r="D32" s="482">
        <f>+Komunal!N28</f>
        <v>164.8</v>
      </c>
      <c r="E32" s="504"/>
      <c r="F32" s="45">
        <f>+D32-Komunal!N20</f>
        <v>164.8</v>
      </c>
    </row>
    <row r="33" spans="1:14">
      <c r="A33" s="153">
        <f t="shared" si="1"/>
        <v>6</v>
      </c>
      <c r="B33" s="154" t="s">
        <v>16</v>
      </c>
      <c r="C33" s="51"/>
      <c r="D33" s="482">
        <v>55</v>
      </c>
      <c r="E33" s="504"/>
      <c r="F33" s="45"/>
    </row>
    <row r="34" spans="1:14">
      <c r="A34" s="153">
        <f t="shared" si="1"/>
        <v>7</v>
      </c>
      <c r="B34" s="154" t="s">
        <v>17</v>
      </c>
      <c r="C34" s="51"/>
      <c r="D34" s="482">
        <v>60</v>
      </c>
      <c r="E34" s="504"/>
      <c r="F34" s="45"/>
    </row>
    <row r="35" spans="1:14">
      <c r="A35" s="153">
        <f t="shared" si="1"/>
        <v>8</v>
      </c>
      <c r="B35" s="154" t="s">
        <v>18</v>
      </c>
      <c r="C35" s="51"/>
      <c r="D35" s="482">
        <f>SUM(D36:D38)</f>
        <v>150.80000000000001</v>
      </c>
      <c r="E35" s="504"/>
      <c r="F35" s="45"/>
    </row>
    <row r="36" spans="1:14" s="3" customFormat="1" ht="13.5">
      <c r="A36" s="155">
        <v>8.1</v>
      </c>
      <c r="B36" s="36" t="s">
        <v>19</v>
      </c>
      <c r="C36" s="52"/>
      <c r="D36" s="479">
        <v>58.8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9">
        <v>20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79">
        <v>72</v>
      </c>
      <c r="E38" s="507"/>
      <c r="F38" s="9"/>
      <c r="G38" s="2"/>
      <c r="H38" s="2"/>
      <c r="J38" s="548" t="s">
        <v>197</v>
      </c>
      <c r="K38" s="548"/>
      <c r="L38" s="2"/>
    </row>
    <row r="39" spans="1:14" ht="18" hidden="1" thickBot="1">
      <c r="A39" s="153">
        <f>+A35+1</f>
        <v>9</v>
      </c>
      <c r="B39" s="154" t="s">
        <v>22</v>
      </c>
      <c r="C39" s="51"/>
      <c r="D39" s="482"/>
      <c r="E39" s="504"/>
      <c r="F39" s="45"/>
      <c r="I39" s="519"/>
      <c r="J39" s="549"/>
      <c r="K39" s="549"/>
    </row>
    <row r="40" spans="1:14" ht="18" thickBot="1">
      <c r="A40" s="153">
        <v>9</v>
      </c>
      <c r="B40" s="154" t="s">
        <v>28</v>
      </c>
      <c r="C40" s="51"/>
      <c r="D40" s="482">
        <f>N40</f>
        <v>735</v>
      </c>
      <c r="E40" s="504"/>
      <c r="F40" s="45" t="s">
        <v>255</v>
      </c>
      <c r="J40" s="527">
        <v>5</v>
      </c>
      <c r="K40" s="525" t="s">
        <v>195</v>
      </c>
      <c r="L40" s="521">
        <v>147</v>
      </c>
      <c r="M40" s="528" t="s">
        <v>196</v>
      </c>
      <c r="N40" s="531">
        <f>+J40*L40</f>
        <v>735</v>
      </c>
    </row>
    <row r="41" spans="1:14">
      <c r="A41" s="153">
        <f t="shared" ref="A41:A58" si="2">+A40+1</f>
        <v>10</v>
      </c>
      <c r="B41" s="154" t="s">
        <v>23</v>
      </c>
      <c r="C41" s="51"/>
      <c r="D41" s="482">
        <v>160</v>
      </c>
      <c r="E41" s="504"/>
      <c r="F41" s="45"/>
      <c r="J41" s="526">
        <f>+J40</f>
        <v>5</v>
      </c>
      <c r="K41" s="517" t="s">
        <v>195</v>
      </c>
      <c r="L41" s="517">
        <v>28</v>
      </c>
      <c r="M41" s="529" t="s">
        <v>196</v>
      </c>
      <c r="N41" s="532">
        <f>+J41*L41</f>
        <v>140</v>
      </c>
    </row>
    <row r="42" spans="1:14">
      <c r="A42" s="153">
        <f t="shared" si="2"/>
        <v>11</v>
      </c>
      <c r="B42" s="154" t="s">
        <v>72</v>
      </c>
      <c r="C42" s="51"/>
      <c r="D42" s="482">
        <v>80</v>
      </c>
      <c r="E42" s="504"/>
      <c r="F42" s="45"/>
      <c r="J42" s="522">
        <f>+J40</f>
        <v>5</v>
      </c>
      <c r="K42" s="517" t="s">
        <v>195</v>
      </c>
      <c r="L42" s="517">
        <v>28</v>
      </c>
      <c r="M42" s="529" t="s">
        <v>196</v>
      </c>
      <c r="N42" s="532">
        <f>+J42*L42</f>
        <v>140</v>
      </c>
    </row>
    <row r="43" spans="1:14">
      <c r="A43" s="153">
        <f t="shared" si="2"/>
        <v>12</v>
      </c>
      <c r="B43" s="154" t="s">
        <v>46</v>
      </c>
      <c r="C43" s="51"/>
      <c r="D43" s="482">
        <v>197.5</v>
      </c>
      <c r="E43" s="504"/>
      <c r="F43" s="45"/>
      <c r="J43" s="522">
        <f>+J40</f>
        <v>5</v>
      </c>
      <c r="K43" s="517" t="s">
        <v>195</v>
      </c>
      <c r="L43" s="517">
        <v>72.5</v>
      </c>
      <c r="M43" s="529" t="s">
        <v>196</v>
      </c>
      <c r="N43" s="532">
        <f>+J43*L43</f>
        <v>362.5</v>
      </c>
    </row>
    <row r="44" spans="1:14" ht="18" thickBot="1">
      <c r="A44" s="153">
        <f t="shared" si="2"/>
        <v>13</v>
      </c>
      <c r="B44" s="154" t="s">
        <v>117</v>
      </c>
      <c r="C44" s="51"/>
      <c r="D44" s="482">
        <v>20</v>
      </c>
      <c r="E44" s="504"/>
      <c r="F44" s="45"/>
      <c r="J44" s="523">
        <f>+J40</f>
        <v>5</v>
      </c>
      <c r="K44" s="524" t="s">
        <v>195</v>
      </c>
      <c r="L44" s="524">
        <v>38.700000000000003</v>
      </c>
      <c r="M44" s="530" t="s">
        <v>196</v>
      </c>
      <c r="N44" s="533">
        <f>+J44*L44</f>
        <v>193.5</v>
      </c>
    </row>
    <row r="45" spans="1:14">
      <c r="A45" s="153">
        <f t="shared" si="2"/>
        <v>14</v>
      </c>
      <c r="B45" s="154" t="s">
        <v>118</v>
      </c>
      <c r="C45" s="51"/>
      <c r="D45" s="482">
        <v>70</v>
      </c>
      <c r="E45" s="504"/>
      <c r="F45" s="45"/>
    </row>
    <row r="46" spans="1:14" hidden="1">
      <c r="A46" s="153">
        <f t="shared" si="2"/>
        <v>15</v>
      </c>
      <c r="B46" s="154" t="s">
        <v>24</v>
      </c>
      <c r="C46" s="51"/>
      <c r="D46" s="482"/>
      <c r="E46" s="504"/>
      <c r="F46" s="45"/>
    </row>
    <row r="47" spans="1:14">
      <c r="A47" s="153">
        <v>15</v>
      </c>
      <c r="B47" s="154" t="s">
        <v>25</v>
      </c>
      <c r="C47" s="51"/>
      <c r="D47" s="482">
        <v>143.9</v>
      </c>
      <c r="E47" s="504"/>
      <c r="F47" s="45"/>
    </row>
    <row r="48" spans="1:14" hidden="1">
      <c r="A48" s="153">
        <f t="shared" si="2"/>
        <v>16</v>
      </c>
      <c r="B48" s="154" t="s">
        <v>64</v>
      </c>
      <c r="C48" s="51"/>
      <c r="D48" s="482"/>
      <c r="E48" s="504"/>
      <c r="F48" s="45"/>
    </row>
    <row r="49" spans="1:12" hidden="1">
      <c r="A49" s="153">
        <f t="shared" si="2"/>
        <v>17</v>
      </c>
      <c r="B49" s="154" t="s">
        <v>51</v>
      </c>
      <c r="C49" s="51"/>
      <c r="D49" s="482">
        <f>+D13</f>
        <v>0</v>
      </c>
      <c r="E49" s="504"/>
      <c r="F49" s="45"/>
    </row>
    <row r="50" spans="1:12">
      <c r="A50" s="153">
        <v>16</v>
      </c>
      <c r="B50" s="154" t="s">
        <v>43</v>
      </c>
      <c r="C50" s="51"/>
      <c r="D50" s="482">
        <v>105</v>
      </c>
      <c r="E50" s="504"/>
      <c r="F50" s="45"/>
    </row>
    <row r="51" spans="1:12">
      <c r="A51" s="153">
        <f t="shared" si="2"/>
        <v>17</v>
      </c>
      <c r="B51" s="154" t="s">
        <v>73</v>
      </c>
      <c r="C51" s="51"/>
      <c r="D51" s="482">
        <v>50</v>
      </c>
      <c r="E51" s="504"/>
      <c r="F51" s="45"/>
    </row>
    <row r="52" spans="1:12">
      <c r="A52" s="153">
        <f t="shared" si="2"/>
        <v>18</v>
      </c>
      <c r="B52" s="154" t="s">
        <v>74</v>
      </c>
      <c r="C52" s="51"/>
      <c r="D52" s="482">
        <v>95</v>
      </c>
      <c r="E52" s="504"/>
      <c r="F52" s="45"/>
    </row>
    <row r="53" spans="1:12" hidden="1">
      <c r="A53" s="153">
        <f t="shared" si="2"/>
        <v>19</v>
      </c>
      <c r="B53" s="154" t="s">
        <v>44</v>
      </c>
      <c r="C53" s="51"/>
      <c r="D53" s="482"/>
      <c r="E53" s="504"/>
      <c r="F53" s="45"/>
    </row>
    <row r="54" spans="1:12">
      <c r="A54" s="153">
        <v>19</v>
      </c>
      <c r="B54" s="154" t="s">
        <v>119</v>
      </c>
      <c r="C54" s="51"/>
      <c r="D54" s="482">
        <v>5</v>
      </c>
      <c r="E54" s="504"/>
      <c r="F54" s="45"/>
    </row>
    <row r="55" spans="1:12" hidden="1">
      <c r="A55" s="153">
        <f t="shared" si="2"/>
        <v>20</v>
      </c>
      <c r="B55" s="154" t="s">
        <v>45</v>
      </c>
      <c r="C55" s="51"/>
      <c r="D55" s="482"/>
      <c r="E55" s="504"/>
      <c r="F55" s="45"/>
    </row>
    <row r="56" spans="1:12">
      <c r="A56" s="153">
        <v>20</v>
      </c>
      <c r="B56" s="154" t="s">
        <v>61</v>
      </c>
      <c r="C56" s="51"/>
      <c r="D56" s="482">
        <v>100</v>
      </c>
      <c r="E56" s="504"/>
      <c r="F56" s="45"/>
    </row>
    <row r="57" spans="1:12" hidden="1">
      <c r="A57" s="153">
        <f t="shared" si="2"/>
        <v>21</v>
      </c>
      <c r="B57" s="154"/>
      <c r="C57" s="51"/>
      <c r="D57" s="482"/>
      <c r="E57" s="504"/>
      <c r="F57" s="45"/>
    </row>
    <row r="58" spans="1:12" hidden="1">
      <c r="A58" s="153">
        <f t="shared" si="2"/>
        <v>22</v>
      </c>
      <c r="B58" s="154"/>
      <c r="C58" s="51"/>
      <c r="D58" s="482"/>
      <c r="E58" s="504"/>
      <c r="F58" s="45"/>
    </row>
    <row r="59" spans="1:12" s="6" customFormat="1">
      <c r="A59" s="153">
        <v>21</v>
      </c>
      <c r="B59" s="65" t="s">
        <v>272</v>
      </c>
      <c r="C59" s="516"/>
      <c r="D59" s="482">
        <v>50</v>
      </c>
      <c r="E59" s="504"/>
      <c r="F59" s="45"/>
    </row>
    <row r="60" spans="1:12" s="6" customFormat="1" hidden="1">
      <c r="A60" s="153">
        <f>+A59+1</f>
        <v>22</v>
      </c>
      <c r="B60" s="65"/>
      <c r="C60" s="516"/>
      <c r="D60" s="482"/>
      <c r="E60" s="504"/>
      <c r="F60" s="541" t="s">
        <v>120</v>
      </c>
    </row>
    <row r="61" spans="1:12">
      <c r="A61" s="153">
        <v>22</v>
      </c>
      <c r="B61" s="154" t="s">
        <v>26</v>
      </c>
      <c r="C61" s="51"/>
      <c r="D61" s="482">
        <v>2411.1</v>
      </c>
      <c r="E61" s="504"/>
      <c r="F61" s="45"/>
    </row>
    <row r="62" spans="1:12" s="3" customFormat="1" ht="13.5">
      <c r="A62" s="156">
        <v>22.1</v>
      </c>
      <c r="B62" s="59" t="s">
        <v>75</v>
      </c>
      <c r="C62" s="52"/>
      <c r="D62" s="479">
        <f>+D61</f>
        <v>2411.1</v>
      </c>
      <c r="E62" s="507"/>
      <c r="F62" s="25"/>
      <c r="G62" s="2"/>
      <c r="H62" s="2"/>
      <c r="I62" s="2"/>
      <c r="J62" s="2"/>
      <c r="K62" s="2"/>
      <c r="L62" s="2"/>
    </row>
    <row r="63" spans="1:12">
      <c r="A63" s="153">
        <f>+A61+1</f>
        <v>23</v>
      </c>
      <c r="B63" s="154" t="s">
        <v>76</v>
      </c>
      <c r="C63" s="51"/>
      <c r="D63" s="482">
        <v>3</v>
      </c>
      <c r="E63" s="504"/>
      <c r="F63" s="45"/>
    </row>
    <row r="64" spans="1:12" hidden="1">
      <c r="A64" s="153">
        <f>+A63+1</f>
        <v>24</v>
      </c>
      <c r="B64" s="154" t="s">
        <v>65</v>
      </c>
      <c r="C64" s="51"/>
      <c r="D64" s="482"/>
      <c r="E64" s="504"/>
      <c r="F64" s="45"/>
    </row>
    <row r="65" spans="1:12">
      <c r="A65" s="55"/>
      <c r="B65" s="56" t="s">
        <v>29</v>
      </c>
      <c r="C65" s="48"/>
      <c r="D65" s="477">
        <f>SUM(D26,D29:D35,D39:D61,D63:D64)</f>
        <v>60779.12000000001</v>
      </c>
      <c r="E65" s="508"/>
      <c r="F65" s="547">
        <f>+D23-D65</f>
        <v>-2.0000000011350494E-2</v>
      </c>
      <c r="G65" s="547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257</v>
      </c>
      <c r="E67" s="478"/>
      <c r="F67" s="45"/>
    </row>
    <row r="68" spans="1:12" s="6" customFormat="1" ht="15.75" hidden="1" customHeight="1">
      <c r="B68" s="428"/>
      <c r="D68" s="476" t="s">
        <v>91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258</v>
      </c>
      <c r="E69" s="475"/>
      <c r="F69" s="45"/>
    </row>
    <row r="70" spans="1:12" s="6" customFormat="1" ht="13.5" hidden="1" customHeight="1">
      <c r="B70" s="45"/>
      <c r="D70" s="476" t="s">
        <v>91</v>
      </c>
      <c r="E70" s="509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36.75" customHeight="1">
      <c r="A72" s="601" t="s">
        <v>274</v>
      </c>
      <c r="B72" s="601"/>
      <c r="C72" s="401"/>
      <c r="D72" s="602" t="s">
        <v>275</v>
      </c>
      <c r="E72" s="602"/>
      <c r="G72" s="603" t="s">
        <v>276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47" zoomScaleSheetLayoutView="100" workbookViewId="0">
      <selection activeCell="B95" sqref="B95"/>
    </sheetView>
  </sheetViews>
  <sheetFormatPr defaultColWidth="9.140625" defaultRowHeight="13.5"/>
  <cols>
    <col min="1" max="1" width="4.5703125" style="82" customWidth="1"/>
    <col min="2" max="2" width="68.85546875" style="408" customWidth="1"/>
    <col min="3" max="5" width="12.140625" style="360" customWidth="1"/>
    <col min="6" max="6" width="12.140625" style="82" customWidth="1"/>
    <col min="7" max="7" width="4.28515625" style="82" customWidth="1"/>
    <col min="8" max="8" width="23.140625" style="109" hidden="1" customWidth="1"/>
    <col min="9" max="9" width="13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543">
        <f>+'Ekamut-caxs'!E1+1</f>
        <v>214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4" t="s">
        <v>39</v>
      </c>
      <c r="F2" s="554"/>
      <c r="G2" s="554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4" t="s">
        <v>251</v>
      </c>
      <c r="F3" s="554"/>
      <c r="G3" s="554"/>
      <c r="H3" s="107"/>
      <c r="I3" s="510"/>
      <c r="J3" s="510"/>
    </row>
    <row r="4" spans="1:16" s="77" customFormat="1" ht="21.75" customHeight="1">
      <c r="A4" s="536"/>
      <c r="B4" s="539"/>
      <c r="C4" s="540"/>
      <c r="D4" s="540"/>
      <c r="E4" s="555" t="str">
        <f>+'Ekamut-caxs'!D4</f>
        <v xml:space="preserve">_____. _____. 2023թ. </v>
      </c>
      <c r="F4" s="555"/>
      <c r="G4" s="555"/>
      <c r="H4" s="107"/>
      <c r="I4" s="510"/>
      <c r="J4" s="510"/>
    </row>
    <row r="5" spans="1:16" s="77" customFormat="1" ht="21.75" customHeight="1">
      <c r="A5" s="536"/>
      <c r="B5" s="539"/>
      <c r="C5" s="540"/>
      <c r="D5" s="540"/>
      <c r="E5" s="555" t="str">
        <f>+'Ekamut-caxs'!C5</f>
        <v xml:space="preserve">հ. __________- Ա որոշմամբ </v>
      </c>
      <c r="F5" s="555"/>
      <c r="G5" s="555"/>
      <c r="H5" s="107"/>
      <c r="I5" s="510"/>
      <c r="J5" s="510"/>
    </row>
    <row r="6" spans="1:16" s="76" customFormat="1" ht="19.5" customHeight="1">
      <c r="A6" s="556" t="s">
        <v>40</v>
      </c>
      <c r="B6" s="556"/>
      <c r="C6" s="556"/>
      <c r="D6" s="556"/>
      <c r="E6" s="556"/>
      <c r="F6" s="556"/>
      <c r="G6" s="5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1" t="str">
        <f>+'Ekamut-caxs'!A7:D7</f>
        <v xml:space="preserve">«Երևանի հ.112 մսուր-մանկապարտեզ» ՀՈԱԿ-ի </v>
      </c>
      <c r="B7" s="551"/>
      <c r="C7" s="551"/>
      <c r="D7" s="551"/>
      <c r="E7" s="551"/>
      <c r="F7" s="551"/>
      <c r="G7" s="55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2" t="s">
        <v>231</v>
      </c>
      <c r="B8" s="552"/>
      <c r="C8" s="552"/>
      <c r="D8" s="552"/>
      <c r="E8" s="552"/>
      <c r="F8" s="552"/>
      <c r="G8" s="5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30</v>
      </c>
      <c r="C11" s="491" t="s">
        <v>210</v>
      </c>
      <c r="D11" s="491" t="s">
        <v>211</v>
      </c>
      <c r="E11" s="491" t="s">
        <v>212</v>
      </c>
      <c r="F11" s="491" t="s">
        <v>41</v>
      </c>
      <c r="G11" s="497"/>
      <c r="H11" s="544">
        <f>+F12-F65</f>
        <v>1591.0000000000059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1592.6000000000058</v>
      </c>
      <c r="D12" s="354">
        <f>+F12</f>
        <v>1592.6000000000058</v>
      </c>
      <c r="E12" s="354">
        <f>+F12</f>
        <v>1592.6000000000058</v>
      </c>
      <c r="F12" s="492">
        <f>+'Dramakani hamematakan'!D6</f>
        <v>1592.6000000000058</v>
      </c>
      <c r="G12" s="498"/>
      <c r="H12" s="553" t="s">
        <v>250</v>
      </c>
      <c r="I12" s="553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7">
        <f>SUM(C14:C23)</f>
        <v>11673.6</v>
      </c>
      <c r="D13" s="487">
        <f>SUM(D14:D23)</f>
        <v>26265.599999999999</v>
      </c>
      <c r="E13" s="487">
        <f>SUM(E14:E23)</f>
        <v>40857.599999999999</v>
      </c>
      <c r="F13" s="487">
        <f>SUM(F14:G23)</f>
        <v>58368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11673.6</v>
      </c>
      <c r="D14" s="370">
        <v>26265.599999999999</v>
      </c>
      <c r="E14" s="370">
        <v>40857.599999999999</v>
      </c>
      <c r="F14" s="486">
        <f>+'Ekamut-caxs'!D11</f>
        <v>58368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3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v>2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3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4</v>
      </c>
      <c r="B20" s="361" t="s">
        <v>32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3">
        <f t="shared" si="3"/>
        <v>5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6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7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19.5" customHeight="1">
      <c r="A24" s="13" t="s">
        <v>33</v>
      </c>
      <c r="B24" s="14" t="s">
        <v>80</v>
      </c>
      <c r="C24" s="487">
        <f>C25+C67+C79</f>
        <v>11938.300000000003</v>
      </c>
      <c r="D24" s="487">
        <f>D25+D67+D79</f>
        <v>26828.899999999998</v>
      </c>
      <c r="E24" s="487">
        <f>E25+E67+E79</f>
        <v>41284.69999999999</v>
      </c>
      <c r="F24" s="487">
        <f>F25+F67+F79</f>
        <v>59594.420000000013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7">
        <f>SUM(C26,C29:C35,C39:C61,C65:C66)</f>
        <v>11788.300000000003</v>
      </c>
      <c r="D25" s="487">
        <f>SUM(D26,D29:D35,D39:D61,D65:D66)</f>
        <v>26678.899999999998</v>
      </c>
      <c r="E25" s="487">
        <f>SUM(E26,E29:E35,E39:E61,E65:E66)</f>
        <v>41134.69999999999</v>
      </c>
      <c r="F25" s="487">
        <f>SUM(F26,F29:F35,F39:F61,F65:F66)</f>
        <v>58369.62000000001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</v>
      </c>
      <c r="C26" s="370">
        <v>6209.7</v>
      </c>
      <c r="D26" s="370">
        <v>15819.8</v>
      </c>
      <c r="E26" s="370">
        <v>25430</v>
      </c>
      <c r="F26" s="486">
        <f>+'Ekamut-caxs'!D26</f>
        <v>38751.1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89">
        <f>+'Ekamut-caxs'!D27</f>
        <v>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3879</v>
      </c>
      <c r="D29" s="370">
        <v>7758</v>
      </c>
      <c r="E29" s="370">
        <v>11699.6</v>
      </c>
      <c r="F29" s="486">
        <f>+'Ekamut-caxs'!D29</f>
        <v>13228.720000000001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847.5</v>
      </c>
      <c r="D30" s="370">
        <v>1154.5999999999999</v>
      </c>
      <c r="E30" s="370">
        <v>1154.5999999999999</v>
      </c>
      <c r="F30" s="486">
        <f>+'Ekamut-caxs'!D30</f>
        <v>1845.8</v>
      </c>
      <c r="G30" s="500"/>
      <c r="H30" s="110">
        <f>+F30-Komunal!F27</f>
        <v>-1843980.7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433.5</v>
      </c>
      <c r="D31" s="370">
        <v>1046.5</v>
      </c>
      <c r="E31" s="370">
        <v>1485.6</v>
      </c>
      <c r="F31" s="486">
        <f>+'Ekamut-caxs'!D31</f>
        <v>2297.4</v>
      </c>
      <c r="G31" s="500"/>
      <c r="H31" s="110">
        <f>+F31-Komunal!J27</f>
        <v>-2295149.9200000004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17.600000000000001</v>
      </c>
      <c r="D32" s="370">
        <v>65.599999999999994</v>
      </c>
      <c r="E32" s="370">
        <v>111</v>
      </c>
      <c r="F32" s="486">
        <f>+'Ekamut-caxs'!D32</f>
        <v>164.8</v>
      </c>
      <c r="G32" s="500"/>
      <c r="H32" s="110">
        <f>+F32-Komunal!N27</f>
        <v>-164621.54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13.7</v>
      </c>
      <c r="D33" s="370">
        <v>27.4</v>
      </c>
      <c r="E33" s="370">
        <v>41.1</v>
      </c>
      <c r="F33" s="486">
        <f>+'Ekamut-caxs'!D33</f>
        <v>55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15</v>
      </c>
      <c r="D34" s="370">
        <v>30</v>
      </c>
      <c r="E34" s="370">
        <v>45</v>
      </c>
      <c r="F34" s="486">
        <f>+'Ekamut-caxs'!D34</f>
        <v>60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37.700000000000003</v>
      </c>
      <c r="D35" s="370">
        <f t="shared" si="5"/>
        <v>75.400000000000006</v>
      </c>
      <c r="E35" s="370">
        <f>SUM(E36:E38)</f>
        <v>113.2</v>
      </c>
      <c r="F35" s="486">
        <f>SUM(F36:F38)</f>
        <v>150.80000000000001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14.7</v>
      </c>
      <c r="D36" s="258">
        <v>29.4</v>
      </c>
      <c r="E36" s="258">
        <v>44.2</v>
      </c>
      <c r="F36" s="489">
        <f>+'Ekamut-caxs'!D36</f>
        <v>58.8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5</v>
      </c>
      <c r="D37" s="258">
        <v>10</v>
      </c>
      <c r="E37" s="258">
        <v>15</v>
      </c>
      <c r="F37" s="489">
        <f>+'Ekamut-caxs'!D37</f>
        <v>20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89">
        <f>+'Ekamut-caxs'!D38</f>
        <v>72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+'Ekamut-caxs'!B40</f>
        <v>Տնտեսական ապրանքների գծով</v>
      </c>
      <c r="C40" s="370">
        <v>150</v>
      </c>
      <c r="D40" s="370">
        <v>350</v>
      </c>
      <c r="E40" s="370">
        <v>550</v>
      </c>
      <c r="F40" s="486">
        <f>+'Ekamut-caxs'!D40</f>
        <v>735</v>
      </c>
      <c r="G40" s="500"/>
      <c r="H40" s="110"/>
      <c r="I40" s="101" t="s">
        <v>263</v>
      </c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58" si="6">+A40+1</f>
        <v>10</v>
      </c>
      <c r="B41" s="361" t="str">
        <f>+'Ekamut-caxs'!B41</f>
        <v>Գրասենյակային ապրանքների գծով</v>
      </c>
      <c r="C41" s="370">
        <v>40</v>
      </c>
      <c r="D41" s="370">
        <v>80</v>
      </c>
      <c r="E41" s="370">
        <v>120</v>
      </c>
      <c r="F41" s="486">
        <f>+'Ekamut-caxs'!D41</f>
        <v>160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11</v>
      </c>
      <c r="B42" s="361" t="str">
        <f>+'Ekamut-caxs'!B42</f>
        <v>Փոքրարժեք կամ արագամաշ առարկաների գծով</v>
      </c>
      <c r="C42" s="370"/>
      <c r="D42" s="370"/>
      <c r="E42" s="370"/>
      <c r="F42" s="486">
        <f>+'Ekamut-caxs'!D42</f>
        <v>80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1" t="str">
        <f>+'Ekamut-caxs'!B43</f>
        <v>Ուսումնական նյութերի գծով</v>
      </c>
      <c r="C43" s="370"/>
      <c r="D43" s="370"/>
      <c r="E43" s="370"/>
      <c r="F43" s="486">
        <f>+'Ekamut-caxs'!D43</f>
        <v>197.5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13</v>
      </c>
      <c r="B44" s="361" t="str">
        <f>+'Ekamut-caxs'!B44</f>
        <v>Դեղորայքի գծով</v>
      </c>
      <c r="C44" s="370">
        <v>20</v>
      </c>
      <c r="D44" s="370">
        <v>20</v>
      </c>
      <c r="E44" s="370">
        <v>20</v>
      </c>
      <c r="F44" s="486">
        <f>+'Ekamut-caxs'!D44</f>
        <v>20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6"/>
        <v>14</v>
      </c>
      <c r="B45" s="361" t="str">
        <f>+'Ekamut-caxs'!B45</f>
        <v>Բուժ.ծառայության գծով</v>
      </c>
      <c r="C45" s="370">
        <v>28</v>
      </c>
      <c r="D45" s="370">
        <v>42</v>
      </c>
      <c r="E45" s="370">
        <v>70</v>
      </c>
      <c r="F45" s="486">
        <f>+'Ekamut-caxs'!D45</f>
        <v>70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3">
        <f t="shared" si="6"/>
        <v>15</v>
      </c>
      <c r="B46" s="361" t="str">
        <f>+'Ekamut-caxs'!B46</f>
        <v>Ընթացիկ վերանորոգման գծով</v>
      </c>
      <c r="C46" s="370"/>
      <c r="D46" s="370"/>
      <c r="E46" s="370"/>
      <c r="F46" s="486">
        <f>+'Ekamut-caxs'!D46</f>
        <v>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v>15</v>
      </c>
      <c r="B47" s="361" t="str">
        <f>+'Ekamut-caxs'!B47</f>
        <v>Ջեռուցման համակարգի սպասարկման գծով</v>
      </c>
      <c r="C47" s="370"/>
      <c r="D47" s="370"/>
      <c r="E47" s="370"/>
      <c r="F47" s="486">
        <f>+'Ekamut-caxs'!D47</f>
        <v>143.9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16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17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16</v>
      </c>
      <c r="B50" s="361" t="str">
        <f>+'Ekamut-caxs'!B50</f>
        <v>Գնումների համակարգողի ծառայության գծով</v>
      </c>
      <c r="C50" s="370">
        <v>40</v>
      </c>
      <c r="D50" s="370">
        <v>80</v>
      </c>
      <c r="E50" s="370">
        <v>105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17</v>
      </c>
      <c r="B51" s="361" t="str">
        <f>+'Ekamut-caxs'!B51</f>
        <v>Համակարգիչների տեխնիկական սպասարկման գծով</v>
      </c>
      <c r="C51" s="370"/>
      <c r="D51" s="370">
        <v>20</v>
      </c>
      <c r="E51" s="370">
        <v>30</v>
      </c>
      <c r="F51" s="486">
        <f>+'Ekamut-caxs'!D51</f>
        <v>50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18</v>
      </c>
      <c r="B52" s="361" t="str">
        <f>+'Ekamut-caxs'!B52</f>
        <v>Համակարգչային ծրագրի և կայքի սպասարկման գծով</v>
      </c>
      <c r="C52" s="370"/>
      <c r="D52" s="370"/>
      <c r="E52" s="370"/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hidden="1" customHeight="1">
      <c r="A53" s="493">
        <f t="shared" si="6"/>
        <v>19</v>
      </c>
      <c r="B53" s="361" t="str">
        <f>+'Ekamut-caxs'!B53</f>
        <v>էլ․ստորագրության գծով</v>
      </c>
      <c r="C53" s="370"/>
      <c r="D53" s="370"/>
      <c r="E53" s="370"/>
      <c r="F53" s="486">
        <f>+'Ekamut-caxs'!D53</f>
        <v>0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v>19</v>
      </c>
      <c r="B54" s="361" t="str">
        <f>+'Ekamut-caxs'!B54</f>
        <v>Հայտարարության գծով</v>
      </c>
      <c r="C54" s="370">
        <v>5</v>
      </c>
      <c r="D54" s="370">
        <v>5</v>
      </c>
      <c r="E54" s="370">
        <v>5</v>
      </c>
      <c r="F54" s="486">
        <f>+'Ekamut-caxs'!D54</f>
        <v>5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20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3">
        <v>20</v>
      </c>
      <c r="B56" s="361" t="str">
        <f>+'Ekamut-caxs'!B56</f>
        <v>Վերապատրաստման գծով</v>
      </c>
      <c r="C56" s="370"/>
      <c r="D56" s="370">
        <v>50</v>
      </c>
      <c r="E56" s="370">
        <v>100</v>
      </c>
      <c r="F56" s="486">
        <f>+'Ekamut-caxs'!D56</f>
        <v>100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21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22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customHeight="1">
      <c r="A59" s="495">
        <v>21</v>
      </c>
      <c r="B59" s="515" t="str">
        <f>+'Ekamut-caxs'!B59</f>
        <v>Оդորակիչի լիցքավորում</v>
      </c>
      <c r="C59" s="370">
        <v>50</v>
      </c>
      <c r="D59" s="370">
        <v>50</v>
      </c>
      <c r="E59" s="370">
        <v>50</v>
      </c>
      <c r="F59" s="490">
        <f>+'Ekamut-caxs'!D59</f>
        <v>50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5">
        <f>+A59+1</f>
        <v>22</v>
      </c>
      <c r="B60" s="515">
        <f>+'Ekamut-caxs'!B60</f>
        <v>0</v>
      </c>
      <c r="C60" s="370"/>
      <c r="D60" s="370"/>
      <c r="E60" s="370"/>
      <c r="F60" s="490">
        <f>+'Ekamut-caxs'!D60</f>
        <v>0</v>
      </c>
      <c r="G60" s="501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customHeight="1">
      <c r="A61" s="493">
        <v>22</v>
      </c>
      <c r="B61" s="361" t="s">
        <v>34</v>
      </c>
      <c r="C61" s="370">
        <f t="shared" ref="C61:E61" si="8">SUM(C62:C64)</f>
        <v>0</v>
      </c>
      <c r="D61" s="370">
        <f t="shared" si="8"/>
        <v>3</v>
      </c>
      <c r="E61" s="370">
        <f t="shared" si="8"/>
        <v>3</v>
      </c>
      <c r="F61" s="486">
        <f>SUM(F62:F64)</f>
        <v>3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>
      <c r="A64" s="15">
        <v>22.1</v>
      </c>
      <c r="B64" s="364" t="s">
        <v>81</v>
      </c>
      <c r="C64" s="511"/>
      <c r="D64" s="511">
        <v>3</v>
      </c>
      <c r="E64" s="511">
        <v>3</v>
      </c>
      <c r="F64" s="489">
        <f>+'Ekamut-caxs'!D63</f>
        <v>3</v>
      </c>
      <c r="G64" s="502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f>+A61+1</f>
        <v>23</v>
      </c>
      <c r="B65" s="269" t="s">
        <v>36</v>
      </c>
      <c r="C65" s="355">
        <f>+F65</f>
        <v>1.5999999999999091</v>
      </c>
      <c r="D65" s="355">
        <f>+F65</f>
        <v>1.5999999999999091</v>
      </c>
      <c r="E65" s="355">
        <f>+F65</f>
        <v>1.5999999999999091</v>
      </c>
      <c r="F65" s="486">
        <f>+'Deb. ev kreditor'!D59-'Deb. ev kreditor'!D54</f>
        <v>1.5999999999999091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82</v>
      </c>
      <c r="C66" s="370"/>
      <c r="D66" s="370"/>
      <c r="E66" s="370"/>
      <c r="F66" s="486"/>
      <c r="G66" s="500"/>
      <c r="H66" s="514" t="s">
        <v>207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7">
        <f>C68+C75</f>
        <v>150</v>
      </c>
      <c r="D67" s="487">
        <f>D68+D75</f>
        <v>150</v>
      </c>
      <c r="E67" s="487">
        <f>E68+E75</f>
        <v>150</v>
      </c>
      <c r="F67" s="487">
        <f>F68+F75</f>
        <v>150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3">
        <v>1</v>
      </c>
      <c r="B68" s="361" t="s">
        <v>86</v>
      </c>
      <c r="C68" s="370">
        <f>SUM(C69:C74)</f>
        <v>150</v>
      </c>
      <c r="D68" s="370">
        <f>SUM(D69:D74)</f>
        <v>150</v>
      </c>
      <c r="E68" s="370">
        <f>SUM(E69:E74)</f>
        <v>150</v>
      </c>
      <c r="F68" s="486">
        <f>SUM(F69:F74)</f>
        <v>150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customHeight="1">
      <c r="A69" s="26">
        <v>1.1000000000000001</v>
      </c>
      <c r="B69" s="361" t="s">
        <v>83</v>
      </c>
      <c r="C69" s="370">
        <v>150</v>
      </c>
      <c r="D69" s="370">
        <v>150</v>
      </c>
      <c r="E69" s="370">
        <v>150</v>
      </c>
      <c r="F69" s="490">
        <v>150</v>
      </c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84</v>
      </c>
      <c r="C70" s="370"/>
      <c r="D70" s="370"/>
      <c r="E70" s="370"/>
      <c r="F70" s="490"/>
      <c r="G70" s="500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0"/>
      <c r="G71" s="500"/>
      <c r="H71" s="110" t="s">
        <v>265</v>
      </c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63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3" si="10">IF((D76-C76)&lt;0, (0),"")</f>
        <v/>
      </c>
      <c r="L76" s="367" t="str">
        <f t="shared" si="7"/>
        <v/>
      </c>
      <c r="M76" s="367" t="str">
        <f t="shared" ref="M76:M83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3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151</v>
      </c>
      <c r="C79" s="487">
        <f t="shared" ref="C79:E79" si="13">SUM(C80:C82)</f>
        <v>0</v>
      </c>
      <c r="D79" s="487">
        <f t="shared" si="13"/>
        <v>0</v>
      </c>
      <c r="E79" s="487">
        <f t="shared" si="13"/>
        <v>0</v>
      </c>
      <c r="F79" s="487">
        <f>SUM(F80:F82)</f>
        <v>1074.8000000000002</v>
      </c>
      <c r="G79" s="499"/>
      <c r="H79" s="114"/>
      <c r="I79" s="104" t="s">
        <v>264</v>
      </c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14</v>
      </c>
      <c r="C80" s="370"/>
      <c r="D80" s="370"/>
      <c r="E80" s="370"/>
      <c r="F80" s="490">
        <f>-76.6+1151.4</f>
        <v>1074.8000000000002</v>
      </c>
      <c r="G80" s="500"/>
      <c r="H80" s="111"/>
      <c r="I80" s="102">
        <v>3159</v>
      </c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5" customFormat="1" ht="17.25" hidden="1">
      <c r="A81" s="72"/>
      <c r="B81" s="276"/>
      <c r="C81" s="370"/>
      <c r="D81" s="370"/>
      <c r="E81" s="370"/>
      <c r="F81" s="490"/>
      <c r="G81" s="500"/>
      <c r="H81" s="111"/>
      <c r="I81" s="102"/>
      <c r="J81" s="102"/>
      <c r="K81" s="367"/>
      <c r="L81" s="367"/>
      <c r="M81" s="367"/>
      <c r="N81" s="94"/>
      <c r="O81" s="94"/>
      <c r="P81" s="94"/>
    </row>
    <row r="82" spans="1:16" s="94" customFormat="1" ht="17.25" hidden="1">
      <c r="A82" s="72">
        <v>2</v>
      </c>
      <c r="B82" s="362" t="s">
        <v>267</v>
      </c>
      <c r="C82" s="370"/>
      <c r="D82" s="370"/>
      <c r="E82" s="370"/>
      <c r="F82" s="490"/>
      <c r="G82" s="500"/>
      <c r="H82" s="106" t="s">
        <v>266</v>
      </c>
      <c r="I82" s="102"/>
      <c r="J82" s="102"/>
      <c r="K82" s="394" t="str">
        <f t="shared" si="10"/>
        <v/>
      </c>
      <c r="L82" s="394" t="str">
        <f t="shared" si="12"/>
        <v/>
      </c>
      <c r="M82" s="394" t="str">
        <f t="shared" si="11"/>
        <v/>
      </c>
    </row>
    <row r="83" spans="1:16" s="99" customFormat="1" ht="34.5">
      <c r="A83" s="13" t="s">
        <v>37</v>
      </c>
      <c r="B83" s="14" t="s">
        <v>38</v>
      </c>
      <c r="C83" s="487">
        <f>C12+C13-C24</f>
        <v>1327.9000000000033</v>
      </c>
      <c r="D83" s="487">
        <f>D12+D13-D24</f>
        <v>1029.3000000000065</v>
      </c>
      <c r="E83" s="487">
        <f>E12+E13-E24</f>
        <v>1165.5000000000146</v>
      </c>
      <c r="F83" s="487">
        <f>F12+F13-F24</f>
        <v>366.17999999999302</v>
      </c>
      <c r="G83" s="499"/>
      <c r="H83" s="553" t="s">
        <v>199</v>
      </c>
      <c r="I83" s="553"/>
      <c r="J83" s="283"/>
      <c r="K83" s="367">
        <f t="shared" si="10"/>
        <v>0</v>
      </c>
      <c r="L83" s="367" t="str">
        <f t="shared" si="12"/>
        <v/>
      </c>
      <c r="M83" s="367">
        <f t="shared" si="11"/>
        <v>0</v>
      </c>
      <c r="N83" s="98"/>
      <c r="O83" s="98"/>
      <c r="P83" s="98"/>
    </row>
    <row r="84" spans="1:16" s="80" customFormat="1" ht="22.5" customHeight="1">
      <c r="A84" s="86"/>
      <c r="B84" s="87"/>
      <c r="C84" s="356"/>
      <c r="D84" s="356"/>
      <c r="E84" s="356"/>
      <c r="H84" s="289"/>
      <c r="I84" s="104"/>
      <c r="J84" s="104"/>
      <c r="K84" s="368" t="str">
        <f>IF((H84-F84)&lt;0, (0),"")</f>
        <v/>
      </c>
      <c r="L84" s="368" t="str">
        <f t="shared" ref="L84:M86" si="14">IF((I84-H84)&lt;0, (0),"")</f>
        <v/>
      </c>
      <c r="M84" s="368" t="str">
        <f t="shared" si="14"/>
        <v/>
      </c>
      <c r="N84" s="79"/>
      <c r="O84" s="79"/>
      <c r="P84" s="79"/>
    </row>
    <row r="85" spans="1:16" s="7" customFormat="1" ht="17.25" hidden="1" customHeight="1">
      <c r="B85" s="431" t="s">
        <v>2</v>
      </c>
      <c r="C85" s="357"/>
      <c r="D85" s="357"/>
      <c r="E85" s="484" t="str">
        <f>+'Ekamut-caxs'!D67</f>
        <v>Մերի Մանուկյան</v>
      </c>
      <c r="F85" s="484"/>
      <c r="G85" s="484"/>
      <c r="H85" s="187"/>
      <c r="I85" s="40"/>
      <c r="J85" s="40"/>
      <c r="K85" s="368" t="e">
        <f>IF((H85-E85)&lt;0, (0),"")</f>
        <v>#VALUE!</v>
      </c>
      <c r="L85" s="368" t="str">
        <f t="shared" si="14"/>
        <v/>
      </c>
      <c r="M85" s="368" t="str">
        <f t="shared" si="14"/>
        <v/>
      </c>
      <c r="N85" s="6"/>
      <c r="O85" s="6"/>
      <c r="P85" s="6"/>
    </row>
    <row r="86" spans="1:16" s="3" customFormat="1" ht="17.25" hidden="1" customHeight="1">
      <c r="A86" s="7"/>
      <c r="B86" s="405" t="s">
        <v>4</v>
      </c>
      <c r="C86" s="39"/>
      <c r="D86" s="39"/>
      <c r="E86" s="485" t="s">
        <v>91</v>
      </c>
      <c r="F86" s="485"/>
      <c r="G86" s="427"/>
      <c r="H86" s="188"/>
      <c r="I86" s="89"/>
      <c r="J86" s="89"/>
      <c r="K86" s="368"/>
      <c r="L86" s="368" t="str">
        <f t="shared" si="14"/>
        <v/>
      </c>
      <c r="M86" s="368" t="str">
        <f t="shared" si="14"/>
        <v/>
      </c>
      <c r="N86" s="2"/>
      <c r="O86" s="2"/>
      <c r="P86" s="2"/>
    </row>
    <row r="87" spans="1:16" s="3" customFormat="1" ht="17.25" hidden="1" customHeight="1">
      <c r="B87" s="432" t="s">
        <v>6</v>
      </c>
      <c r="C87" s="358"/>
      <c r="D87" s="358"/>
      <c r="E87" s="484" t="str">
        <f>+'Ekamut-caxs'!D69</f>
        <v>Լուսիկ Նիկողոսյան</v>
      </c>
      <c r="F87" s="484"/>
      <c r="G87" s="484"/>
      <c r="H87" s="250"/>
      <c r="I87" s="89"/>
      <c r="J87" s="89"/>
      <c r="K87" s="369"/>
      <c r="L87" s="369"/>
      <c r="M87" s="369"/>
      <c r="N87" s="2"/>
      <c r="O87" s="2"/>
      <c r="P87" s="2"/>
    </row>
    <row r="88" spans="1:16" s="3" customFormat="1" ht="13.5" hidden="1" customHeight="1">
      <c r="B88" s="406"/>
      <c r="C88" s="8"/>
      <c r="D88" s="8"/>
      <c r="E88" s="485" t="s">
        <v>91</v>
      </c>
      <c r="F88" s="485"/>
      <c r="G88" s="427"/>
      <c r="H88" s="188"/>
      <c r="I88" s="89"/>
      <c r="J88" s="89"/>
      <c r="K88" s="369"/>
      <c r="L88" s="369"/>
      <c r="M88" s="369"/>
      <c r="N88" s="2"/>
      <c r="O88" s="2"/>
      <c r="P88" s="2"/>
    </row>
    <row r="89" spans="1:16" s="3" customFormat="1" ht="13.5" hidden="1" customHeight="1">
      <c r="B89" s="406"/>
      <c r="C89" s="8" t="s">
        <v>189</v>
      </c>
      <c r="D89" s="8"/>
      <c r="E89" s="8"/>
      <c r="F89" s="81"/>
      <c r="G89" s="81"/>
      <c r="H89" s="290"/>
      <c r="I89" s="89"/>
      <c r="J89" s="89"/>
      <c r="K89" s="369"/>
      <c r="L89" s="369"/>
      <c r="M89" s="369"/>
      <c r="N89" s="2"/>
      <c r="O89" s="2"/>
      <c r="P89" s="2"/>
    </row>
    <row r="90" spans="1:16" s="400" customFormat="1" ht="36.75" customHeight="1">
      <c r="A90" s="601" t="s">
        <v>274</v>
      </c>
      <c r="B90" s="601"/>
      <c r="C90" s="401"/>
      <c r="F90" s="603" t="s">
        <v>275</v>
      </c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8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>
      <c r="B94" s="407"/>
      <c r="C94" s="359"/>
      <c r="D94" s="359"/>
      <c r="E94" s="359"/>
      <c r="H94" s="109"/>
      <c r="I94" s="89"/>
      <c r="J94" s="89"/>
      <c r="K94" s="369"/>
      <c r="L94" s="369"/>
      <c r="M94" s="36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9"/>
      <c r="L96" s="79"/>
      <c r="M96" s="79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77"/>
      <c r="L99" s="77"/>
      <c r="M99" s="77"/>
    </row>
    <row r="100" spans="2:13" s="81" customFormat="1" ht="17.25">
      <c r="B100" s="407"/>
      <c r="C100" s="359"/>
      <c r="D100" s="359"/>
      <c r="E100" s="359"/>
      <c r="H100" s="109"/>
      <c r="I100" s="89"/>
      <c r="J100" s="89"/>
      <c r="K100" s="6"/>
      <c r="L100" s="6"/>
      <c r="M100" s="6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>
      <c r="B105" s="407"/>
      <c r="C105" s="359"/>
      <c r="D105" s="359"/>
      <c r="E105" s="359"/>
      <c r="H105" s="109"/>
      <c r="I105" s="89"/>
      <c r="J105" s="89"/>
      <c r="K105" s="2"/>
      <c r="L105" s="2"/>
      <c r="M105" s="2"/>
    </row>
    <row r="106" spans="2:13" s="81" customFormat="1" ht="17.25">
      <c r="B106" s="407"/>
      <c r="C106" s="359"/>
      <c r="D106" s="359"/>
      <c r="E106" s="359"/>
      <c r="H106" s="109"/>
      <c r="I106" s="89"/>
      <c r="J106" s="89"/>
      <c r="K106" s="45"/>
      <c r="L106" s="45"/>
      <c r="M106" s="261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  <row r="112" spans="2:13" s="81" customFormat="1">
      <c r="B112" s="407"/>
      <c r="C112" s="359"/>
      <c r="D112" s="359"/>
      <c r="E112" s="359"/>
      <c r="H112" s="109"/>
      <c r="I112" s="89"/>
      <c r="J112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51:F52 F27:F28 F18 F24:F25 F36:F49 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22" zoomScaleSheetLayoutView="100" workbookViewId="0">
      <selection activeCell="E39" sqref="E39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7" t="s">
        <v>52</v>
      </c>
      <c r="B1" s="557"/>
      <c r="C1" s="557"/>
      <c r="D1" s="557"/>
      <c r="E1" s="557"/>
      <c r="F1" s="557"/>
    </row>
    <row r="2" spans="1:18" s="20" customFormat="1" ht="20.25">
      <c r="A2" s="551" t="str">
        <f>+'Ekamut-caxs'!A7:D7</f>
        <v xml:space="preserve">«Երևանի հ.112 մսուր-մանկապարտեզ» ՀՈԱԿ-ի </v>
      </c>
      <c r="B2" s="551"/>
      <c r="C2" s="551"/>
      <c r="D2" s="551"/>
      <c r="E2" s="551"/>
      <c r="F2" s="5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0" t="s">
        <v>232</v>
      </c>
      <c r="B3" s="560"/>
      <c r="C3" s="560"/>
      <c r="D3" s="560"/>
      <c r="E3" s="560"/>
      <c r="F3" s="560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53778</v>
      </c>
      <c r="D6" s="285">
        <f>SUM(D7:D13,D16:D18)</f>
        <v>60779.1</v>
      </c>
      <c r="E6" s="285">
        <f t="shared" ref="E6:E59" si="0">D6-C6</f>
        <v>7001.0999999999985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51624</v>
      </c>
      <c r="D7" s="274">
        <f>+'Ekamut-caxs'!D11</f>
        <v>58368</v>
      </c>
      <c r="E7" s="274">
        <f t="shared" si="0"/>
        <v>6744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2154</v>
      </c>
      <c r="D13" s="277">
        <f>SUM(D14:D15)</f>
        <v>2411.1</v>
      </c>
      <c r="E13" s="274">
        <f t="shared" si="0"/>
        <v>257.09999999999991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2154</v>
      </c>
      <c r="D14" s="255">
        <f>+'Ekamut-caxs'!D18</f>
        <v>2411.1</v>
      </c>
      <c r="E14" s="255">
        <f t="shared" si="0"/>
        <v>257.09999999999991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>
        <f>+A17+1</f>
        <v>10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53777.999999999993</v>
      </c>
      <c r="D19" s="286">
        <f>SUM(D20,D23:D29,D33:D55,D57:D58)</f>
        <v>60779.12000000001</v>
      </c>
      <c r="E19" s="285">
        <f t="shared" si="0"/>
        <v>7001.1200000000172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33750.5</v>
      </c>
      <c r="D20" s="277">
        <f>+'Ekamut-caxs'!D26</f>
        <v>38751.1</v>
      </c>
      <c r="E20" s="274">
        <f t="shared" si="0"/>
        <v>5000.5999999999985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11243.2</v>
      </c>
      <c r="D23" s="277">
        <f>+'Ekamut-caxs'!D29</f>
        <v>13228.720000000001</v>
      </c>
      <c r="E23" s="274">
        <f t="shared" si="0"/>
        <v>1985.5200000000004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1812.4</v>
      </c>
      <c r="D24" s="277">
        <f>+'Ekamut-caxs'!D30</f>
        <v>1845.8</v>
      </c>
      <c r="E24" s="274">
        <f t="shared" si="0"/>
        <v>33.399999999999864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2228.9</v>
      </c>
      <c r="D25" s="277">
        <f>+'Ekamut-caxs'!D31</f>
        <v>2297.4</v>
      </c>
      <c r="E25" s="274">
        <f t="shared" si="0"/>
        <v>68.5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164.6</v>
      </c>
      <c r="D26" s="277">
        <f>+'Ekamut-caxs'!D32</f>
        <v>164.8</v>
      </c>
      <c r="E26" s="274">
        <f t="shared" si="0"/>
        <v>0.20000000000001705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55</v>
      </c>
      <c r="D27" s="277">
        <f>+'Ekamut-caxs'!D33</f>
        <v>55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60</v>
      </c>
      <c r="D28" s="277">
        <f>+'Ekamut-caxs'!D34</f>
        <v>60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130.9</v>
      </c>
      <c r="D29" s="277">
        <f>SUM(D30:D32)</f>
        <v>150.80000000000001</v>
      </c>
      <c r="E29" s="274">
        <f t="shared" si="0"/>
        <v>19.900000000000006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58.8</v>
      </c>
      <c r="D30" s="278">
        <f>+'Ekamut-caxs'!D36</f>
        <v>58.8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6.7</v>
      </c>
      <c r="D31" s="278">
        <f>+'Ekamut-caxs'!D37</f>
        <v>20</v>
      </c>
      <c r="E31" s="255">
        <f t="shared" si="0"/>
        <v>13.3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65.400000000000006</v>
      </c>
      <c r="D32" s="278">
        <f>+'Ekamut-caxs'!D38</f>
        <v>72</v>
      </c>
      <c r="E32" s="255">
        <f t="shared" si="0"/>
        <v>6.5999999999999943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812.6</v>
      </c>
      <c r="D34" s="277">
        <f>+'Ekamut-caxs'!D40</f>
        <v>735</v>
      </c>
      <c r="E34" s="274">
        <f t="shared" si="0"/>
        <v>-77.600000000000023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11</v>
      </c>
      <c r="B35" s="276" t="str">
        <f>+'Ekamut-caxs'!B41</f>
        <v>Գրասենյակային ապրանքների գծով</v>
      </c>
      <c r="C35" s="275">
        <v>155.69999999999999</v>
      </c>
      <c r="D35" s="277">
        <f>+'Ekamut-caxs'!D41</f>
        <v>160</v>
      </c>
      <c r="E35" s="274">
        <f t="shared" si="0"/>
        <v>4.3000000000000114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>
        <v>25</v>
      </c>
      <c r="D36" s="277">
        <f>+'Ekamut-caxs'!D42</f>
        <v>80</v>
      </c>
      <c r="E36" s="274">
        <f t="shared" si="0"/>
        <v>55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197.5</v>
      </c>
      <c r="E37" s="274">
        <f t="shared" si="0"/>
        <v>197.5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20</v>
      </c>
      <c r="E38" s="274">
        <f>D38-C38</f>
        <v>20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>
        <v>66</v>
      </c>
      <c r="D39" s="277">
        <f>+'Ekamut-caxs'!D45</f>
        <v>70</v>
      </c>
      <c r="E39" s="274">
        <f t="shared" si="0"/>
        <v>4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416</v>
      </c>
      <c r="D40" s="277">
        <f>+'Ekamut-caxs'!D46</f>
        <v>0</v>
      </c>
      <c r="E40" s="274">
        <f t="shared" si="0"/>
        <v>-416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115.2</v>
      </c>
      <c r="D41" s="277">
        <f>+'Ekamut-caxs'!D47</f>
        <v>143.9</v>
      </c>
      <c r="E41" s="274">
        <f>D41-C41</f>
        <v>28.700000000000003</v>
      </c>
      <c r="F41" s="542" t="s">
        <v>268</v>
      </c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105</v>
      </c>
      <c r="E44" s="274">
        <f t="shared" si="0"/>
        <v>47.5</v>
      </c>
      <c r="F44" s="542" t="s">
        <v>269</v>
      </c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>
        <v>50</v>
      </c>
      <c r="D45" s="277">
        <f>+'Ekamut-caxs'!D51</f>
        <v>50</v>
      </c>
      <c r="E45" s="274">
        <f t="shared" si="0"/>
        <v>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/>
      <c r="D47" s="277">
        <f>+'Ekamut-caxs'!D53</f>
        <v>0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>
        <v>4.9000000000000004</v>
      </c>
      <c r="D48" s="277">
        <f>+'Ekamut-caxs'!D54</f>
        <v>5</v>
      </c>
      <c r="E48" s="274">
        <f t="shared" si="4"/>
        <v>9.9999999999999645E-2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44.5</v>
      </c>
      <c r="D50" s="277">
        <f>+'Ekamut-caxs'!D56</f>
        <v>100</v>
      </c>
      <c r="E50" s="274">
        <f t="shared" si="4"/>
        <v>55.5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5">
        <f t="shared" si="3"/>
        <v>29</v>
      </c>
      <c r="B53" s="362" t="str">
        <f>+'Ekamut-caxs'!B59</f>
        <v>Оդորակիչի լիցքավորում</v>
      </c>
      <c r="C53" s="273"/>
      <c r="D53" s="275">
        <f>+'Ekamut-caxs'!D59</f>
        <v>50</v>
      </c>
      <c r="E53" s="273">
        <f>D53-C53</f>
        <v>50</v>
      </c>
      <c r="F53" s="273"/>
      <c r="G53" s="60"/>
    </row>
    <row r="54" spans="1:18" s="61" customFormat="1" ht="21" customHeight="1">
      <c r="A54" s="495">
        <f t="shared" si="3"/>
        <v>30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8">
        <f t="shared" si="3"/>
        <v>31</v>
      </c>
      <c r="B55" s="276" t="str">
        <f>+'Ekamut-caxs'!B61</f>
        <v>Հիմնական միջոցների մաշվածության գծով, որից՝</v>
      </c>
      <c r="C55" s="273">
        <v>2441.1</v>
      </c>
      <c r="D55" s="277">
        <f>+'Ekamut-caxs'!D61</f>
        <v>2411.1</v>
      </c>
      <c r="E55" s="274">
        <f t="shared" si="4"/>
        <v>-30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3" t="str">
        <f>+'Ekamut-caxs'!B62</f>
        <v>պայմանով (անհատույց) ստացված</v>
      </c>
      <c r="C56" s="256">
        <v>2154</v>
      </c>
      <c r="D56" s="278">
        <f>+'Ekamut-caxs'!D62</f>
        <v>2411.1</v>
      </c>
      <c r="E56" s="255">
        <f t="shared" si="4"/>
        <v>257.09999999999991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49</v>
      </c>
      <c r="D57" s="277">
        <f>+'Ekamut-caxs'!D63</f>
        <v>3</v>
      </c>
      <c r="E57" s="274">
        <f t="shared" si="4"/>
        <v>-46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/>
      <c r="D58" s="277">
        <f>+'Ekamut-caxs'!D64</f>
        <v>0</v>
      </c>
      <c r="E58" s="274">
        <f t="shared" si="4"/>
        <v>0</v>
      </c>
      <c r="F58" s="273" t="s">
        <v>270</v>
      </c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0</v>
      </c>
      <c r="D59" s="285">
        <f>D6-D19</f>
        <v>-2.0000000011350494E-2</v>
      </c>
      <c r="E59" s="285">
        <f t="shared" si="0"/>
        <v>-2.0000000011350494E-2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9" t="str">
        <f>+'Ekamut-caxs'!D67</f>
        <v>Մերի Մանուկյան</v>
      </c>
      <c r="E61" s="559"/>
      <c r="F61" s="306"/>
      <c r="G61" s="25"/>
    </row>
    <row r="62" spans="1:18" ht="9.75" customHeight="1">
      <c r="B62" s="435"/>
      <c r="C62" s="436"/>
      <c r="D62" s="558" t="s">
        <v>5</v>
      </c>
      <c r="E62" s="558"/>
      <c r="F62" s="307"/>
      <c r="G62" s="25"/>
    </row>
    <row r="63" spans="1:18" ht="24.75" customHeight="1">
      <c r="B63" s="433" t="s">
        <v>6</v>
      </c>
      <c r="C63" s="434"/>
      <c r="D63" s="559" t="str">
        <f>+'Ekamut-caxs'!D69</f>
        <v>Լուսիկ Նիկողոսյան</v>
      </c>
      <c r="E63" s="559"/>
      <c r="F63" s="306"/>
      <c r="G63" s="25"/>
    </row>
    <row r="64" spans="1:18" ht="11.25" customHeight="1">
      <c r="B64" s="437"/>
      <c r="C64" s="436"/>
      <c r="D64" s="558" t="s">
        <v>5</v>
      </c>
      <c r="E64" s="558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3" zoomScaleSheetLayoutView="100" workbookViewId="0">
      <selection activeCell="E39" sqref="E39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7" t="s">
        <v>78</v>
      </c>
      <c r="B1" s="557"/>
      <c r="C1" s="557"/>
      <c r="D1" s="557"/>
      <c r="E1" s="557"/>
      <c r="F1" s="557"/>
    </row>
    <row r="2" spans="1:20" s="20" customFormat="1" ht="20.25">
      <c r="A2" s="551" t="str">
        <f>+'Ekamut-caxs'!A7:D7</f>
        <v xml:space="preserve">«Երևանի հ.112 մսուր-մանկապարտեզ» ՀՈԱԿ-ի </v>
      </c>
      <c r="B2" s="551"/>
      <c r="C2" s="551"/>
      <c r="D2" s="551"/>
      <c r="E2" s="551"/>
      <c r="F2" s="55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0" t="s">
        <v>233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0</v>
      </c>
      <c r="D6" s="257">
        <f>+C76</f>
        <v>1592.6000000000058</v>
      </c>
      <c r="E6" s="270">
        <f t="shared" ref="E6:E62" si="0">D6-C6</f>
        <v>1592.6000000000058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54335.4</v>
      </c>
      <c r="D7" s="270">
        <f>SUM(D8,D9:D17)</f>
        <v>58368</v>
      </c>
      <c r="E7" s="270">
        <f>D7-C7</f>
        <v>4032.5999999999985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54290.9</v>
      </c>
      <c r="D8" s="268">
        <f>+'Dramakan hosqer'!F14</f>
        <v>58368</v>
      </c>
      <c r="E8" s="268">
        <f>D8-C8</f>
        <v>4077.0999999999985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f t="shared" si="1"/>
        <v>9</v>
      </c>
      <c r="B16" s="515" t="s">
        <v>262</v>
      </c>
      <c r="C16" s="490">
        <v>44.5</v>
      </c>
      <c r="D16" s="490">
        <f>+'Dramakan hosqer'!F22</f>
        <v>0</v>
      </c>
      <c r="E16" s="490">
        <f t="shared" si="0"/>
        <v>-44.5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5">
        <f t="shared" si="1"/>
        <v>10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52742.799999999996</v>
      </c>
      <c r="D18" s="270">
        <f>+D19+D61+D73</f>
        <v>59594.420000000013</v>
      </c>
      <c r="E18" s="270">
        <f t="shared" si="0"/>
        <v>6851.6200000000172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51637.799999999996</v>
      </c>
      <c r="D19" s="270">
        <f>SUM(D20,D23:D29,D33:D55,D59:D60)</f>
        <v>58369.62000000001</v>
      </c>
      <c r="E19" s="270">
        <f t="shared" si="0"/>
        <v>6731.8200000000143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33751.1</v>
      </c>
      <c r="D20" s="268">
        <f>+'Dramakan hosqer'!F26</f>
        <v>38751.1</v>
      </c>
      <c r="E20" s="268">
        <f t="shared" si="0"/>
        <v>5000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11320.7</v>
      </c>
      <c r="D23" s="268">
        <f>+'Dramakan hosqer'!F29</f>
        <v>13228.720000000001</v>
      </c>
      <c r="E23" s="268">
        <f t="shared" si="0"/>
        <v>1908.0200000000004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1814.3</v>
      </c>
      <c r="D24" s="268">
        <f>+'Dramakan hosqer'!F30</f>
        <v>1845.8</v>
      </c>
      <c r="E24" s="268">
        <f t="shared" si="0"/>
        <v>31.5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2229.6999999999998</v>
      </c>
      <c r="D25" s="268">
        <f>+'Dramakan hosqer'!F31</f>
        <v>2297.4</v>
      </c>
      <c r="E25" s="268">
        <f t="shared" si="0"/>
        <v>67.700000000000273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170.6</v>
      </c>
      <c r="D26" s="268">
        <f>+'Dramakan hosqer'!F32</f>
        <v>164.8</v>
      </c>
      <c r="E26" s="268">
        <f t="shared" si="0"/>
        <v>-5.7999999999999829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55</v>
      </c>
      <c r="D27" s="268">
        <f>+'Dramakan hosqer'!F33</f>
        <v>55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60</v>
      </c>
      <c r="D28" s="268">
        <f>+'Dramakan hosqer'!F34</f>
        <v>60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130.9</v>
      </c>
      <c r="D29" s="268">
        <f>SUM(D30:D32)</f>
        <v>150.80000000000001</v>
      </c>
      <c r="E29" s="268">
        <f t="shared" si="0"/>
        <v>19.900000000000006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58.8</v>
      </c>
      <c r="D30" s="272">
        <f>+'Dramakan hosqer'!F36</f>
        <v>58.8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6.7</v>
      </c>
      <c r="D31" s="272">
        <f>+'Dramakan hosqer'!F37</f>
        <v>20</v>
      </c>
      <c r="E31" s="272">
        <f t="shared" si="0"/>
        <v>13.3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65.400000000000006</v>
      </c>
      <c r="D32" s="272">
        <f>+'Dramakan hosqer'!F38</f>
        <v>72</v>
      </c>
      <c r="E32" s="272">
        <f t="shared" si="0"/>
        <v>6.5999999999999943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722</v>
      </c>
      <c r="D34" s="268">
        <f>+'Dramakan hosqer'!F40</f>
        <v>735</v>
      </c>
      <c r="E34" s="268">
        <f t="shared" si="0"/>
        <v>13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11</v>
      </c>
      <c r="B35" s="276" t="str">
        <f>+'Dramakan hosqer'!B41</f>
        <v>Գրասենյակային ապրանքների գծով</v>
      </c>
      <c r="C35" s="267">
        <v>155.69999999999999</v>
      </c>
      <c r="D35" s="268">
        <f>+'Dramakan hosqer'!F41</f>
        <v>160</v>
      </c>
      <c r="E35" s="268">
        <f t="shared" si="0"/>
        <v>4.3000000000000114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>
        <v>25</v>
      </c>
      <c r="D36" s="268">
        <f>+'Dramakan hosqer'!F42</f>
        <v>80</v>
      </c>
      <c r="E36" s="268">
        <f t="shared" si="0"/>
        <v>55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197.5</v>
      </c>
      <c r="E37" s="268">
        <f t="shared" si="0"/>
        <v>197.5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20</v>
      </c>
      <c r="E38" s="268">
        <f t="shared" si="0"/>
        <v>20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>
        <v>66</v>
      </c>
      <c r="D39" s="268">
        <f>+'Dramakan hosqer'!F45</f>
        <v>70</v>
      </c>
      <c r="E39" s="268">
        <f t="shared" si="0"/>
        <v>4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>
        <v>416</v>
      </c>
      <c r="D40" s="268">
        <f>+'Dramakan hosqer'!F46</f>
        <v>0</v>
      </c>
      <c r="E40" s="268">
        <f t="shared" si="0"/>
        <v>-416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>
        <v>115.2</v>
      </c>
      <c r="D41" s="268">
        <f>+'Dramakan hosqer'!F47</f>
        <v>143.9</v>
      </c>
      <c r="E41" s="268">
        <f t="shared" si="0"/>
        <v>28.700000000000003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>
        <v>57.5</v>
      </c>
      <c r="D44" s="268">
        <f>+'Dramakan hosqer'!F50</f>
        <v>105</v>
      </c>
      <c r="E44" s="268">
        <f t="shared" si="0"/>
        <v>47.5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>
        <v>50</v>
      </c>
      <c r="D45" s="268">
        <f>+'Dramakan hosqer'!F51</f>
        <v>50</v>
      </c>
      <c r="E45" s="268">
        <f t="shared" si="0"/>
        <v>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/>
      <c r="D47" s="268">
        <f>+'Dramakan hosqer'!F53</f>
        <v>0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>
        <v>4.9000000000000004</v>
      </c>
      <c r="D48" s="268">
        <f>+'Dramakan hosqer'!F54</f>
        <v>5</v>
      </c>
      <c r="E48" s="268">
        <f t="shared" si="0"/>
        <v>9.9999999999999645E-2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44.5</v>
      </c>
      <c r="D50" s="268">
        <f>+'Dramakan hosqer'!F56</f>
        <v>100</v>
      </c>
      <c r="E50" s="268">
        <f t="shared" si="0"/>
        <v>55.5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5">
        <f t="shared" si="3"/>
        <v>29</v>
      </c>
      <c r="B53" s="362" t="str">
        <f>+'Dramakan hosqer'!B59</f>
        <v>Оդորակիչի լիցքավորում</v>
      </c>
      <c r="C53" s="490"/>
      <c r="D53" s="490">
        <f>+'Dramakan hosqer'!F59</f>
        <v>50</v>
      </c>
      <c r="E53" s="490">
        <f>D53-C53</f>
        <v>50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5">
        <f t="shared" si="3"/>
        <v>30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49</v>
      </c>
      <c r="D55" s="268">
        <f>SUM(D56:D58)</f>
        <v>3</v>
      </c>
      <c r="E55" s="267">
        <f>D55-C55</f>
        <v>-46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>
        <v>49</v>
      </c>
      <c r="D58" s="272">
        <f>+'Dramakan hosqer'!F64</f>
        <v>3</v>
      </c>
      <c r="E58" s="272">
        <f t="shared" si="0"/>
        <v>-46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>
        <v>304.7</v>
      </c>
      <c r="D59" s="268">
        <f>+'Dramakan hosqer'!F65</f>
        <v>1.5999999999999091</v>
      </c>
      <c r="E59" s="268">
        <f t="shared" si="0"/>
        <v>-303.10000000000008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1105</v>
      </c>
      <c r="D61" s="270">
        <f>+D62+D69</f>
        <v>150</v>
      </c>
      <c r="E61" s="270">
        <f t="shared" si="0"/>
        <v>-955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1105</v>
      </c>
      <c r="D62" s="268">
        <f>SUM(D63:D68)</f>
        <v>150</v>
      </c>
      <c r="E62" s="268">
        <f t="shared" si="0"/>
        <v>-955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355</v>
      </c>
      <c r="D63" s="268">
        <f>+'Dramakan hosqer'!F69</f>
        <v>150</v>
      </c>
      <c r="E63" s="268">
        <f t="shared" ref="E63:E76" si="4">D63-C63</f>
        <v>-205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750</v>
      </c>
      <c r="D64" s="268">
        <f>+'Dramakan hosqer'!F70</f>
        <v>0</v>
      </c>
      <c r="E64" s="268">
        <f>D64-C64</f>
        <v>-750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1074.8000000000002</v>
      </c>
      <c r="E73" s="270">
        <f t="shared" si="4"/>
        <v>1074.8000000000002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1074.8000000000002</v>
      </c>
      <c r="E74" s="267">
        <f>D74-C74</f>
        <v>1074.8000000000002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 t="str">
        <f>+'Dramakan hosqer'!B82</f>
        <v>տնտեսական գույք</v>
      </c>
      <c r="C75" s="267"/>
      <c r="D75" s="267">
        <f>+'Dramakan hosqer'!F82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1592.6000000000058</v>
      </c>
      <c r="D76" s="270">
        <f>D6+D7-D18</f>
        <v>366.17999999999302</v>
      </c>
      <c r="E76" s="270">
        <f t="shared" si="4"/>
        <v>-1226.4200000000128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2" t="str">
        <f>+'Ekamut-caxs'!D67</f>
        <v>Մերի Մանուկյան</v>
      </c>
      <c r="E78" s="559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1" t="s">
        <v>91</v>
      </c>
      <c r="E79" s="561"/>
      <c r="F79" s="309"/>
    </row>
    <row r="80" spans="1:20" s="17" customFormat="1" ht="22.5" customHeight="1">
      <c r="A80" s="18"/>
      <c r="B80" s="442" t="s">
        <v>6</v>
      </c>
      <c r="C80" s="439"/>
      <c r="D80" s="559" t="str">
        <f>+'Ekamut-caxs'!D69</f>
        <v>Լուսիկ Նիկողոսյան</v>
      </c>
      <c r="E80" s="559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1" t="s">
        <v>91</v>
      </c>
      <c r="E81" s="561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E39" sqref="E39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3" t="s">
        <v>66</v>
      </c>
      <c r="B1" s="563"/>
      <c r="C1" s="563"/>
      <c r="D1" s="563"/>
      <c r="E1" s="56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4" t="str">
        <f>+'Ekamut-caxs'!A7:D7</f>
        <v xml:space="preserve">«Երևանի հ.112 մսուր-մանկապարտեզ» ՀՈԱԿ-ի </v>
      </c>
      <c r="B2" s="565"/>
      <c r="C2" s="565"/>
      <c r="D2" s="565"/>
      <c r="E2" s="56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6" t="s">
        <v>155</v>
      </c>
      <c r="B3" s="566"/>
      <c r="C3" s="566"/>
      <c r="D3" s="566"/>
      <c r="E3" s="56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7" t="s">
        <v>244</v>
      </c>
      <c r="B4" s="567"/>
      <c r="C4" s="567"/>
      <c r="D4" s="567"/>
      <c r="E4" s="567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8" t="s">
        <v>160</v>
      </c>
      <c r="B7" s="569"/>
      <c r="C7" s="569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24.400000000000002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1.9</v>
      </c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>
        <v>15.9</v>
      </c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>
        <v>6</v>
      </c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>
        <v>0.6</v>
      </c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24.400000000000002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8" t="s">
        <v>185</v>
      </c>
      <c r="B35" s="569"/>
      <c r="C35" s="569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>
        <v>1.6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  <c r="I53" s="17" t="s">
        <v>260</v>
      </c>
    </row>
    <row r="54" spans="1:22" s="212" customFormat="1" ht="33" customHeight="1">
      <c r="A54" s="223"/>
      <c r="B54" s="220" t="s">
        <v>186</v>
      </c>
      <c r="C54" s="29"/>
      <c r="D54" s="221">
        <f>SUM(D55:D58)</f>
        <v>2711.4</v>
      </c>
      <c r="E54" s="30"/>
      <c r="F54" s="303">
        <f>SUM(D36:D53)</f>
        <v>1.6</v>
      </c>
      <c r="G54" s="303">
        <f>+D59-D54-F54</f>
        <v>-9.1038288019262836E-14</v>
      </c>
      <c r="H54" s="17"/>
      <c r="I54" s="17"/>
      <c r="J54" s="17"/>
      <c r="K54" s="17" t="s">
        <v>261</v>
      </c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2711.4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 t="s">
        <v>259</v>
      </c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2713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1592.6000000000058</v>
      </c>
      <c r="D62" s="570" t="s">
        <v>188</v>
      </c>
      <c r="E62" s="571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2" t="str">
        <f>+'Ekamut-caxs'!D67</f>
        <v>Մերի Մանուկյան</v>
      </c>
      <c r="E64" s="5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3" t="s">
        <v>91</v>
      </c>
      <c r="E65" s="5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2" t="str">
        <f>+'Ekamut-caxs'!D69</f>
        <v>Լուսիկ Նիկողոսյան</v>
      </c>
      <c r="E66" s="5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4" t="s">
        <v>91</v>
      </c>
      <c r="E67" s="5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39" sqref="E39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7" t="s">
        <v>66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</row>
    <row r="2" spans="1:15" s="19" customFormat="1" ht="25.5" customHeight="1">
      <c r="A2" s="551" t="str">
        <f>+'Ekamut-caxs'!A7</f>
        <v xml:space="preserve">«Երևանի հ.112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5" ht="25.5" customHeight="1">
      <c r="A3" s="581" t="s">
        <v>242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0" t="s">
        <v>152</v>
      </c>
      <c r="B5" s="580" t="s">
        <v>67</v>
      </c>
      <c r="C5" s="578" t="s">
        <v>223</v>
      </c>
      <c r="D5" s="578"/>
      <c r="E5" s="578"/>
      <c r="F5" s="578"/>
      <c r="G5" s="578"/>
      <c r="H5" s="578"/>
      <c r="I5" s="578"/>
      <c r="J5" s="578"/>
      <c r="K5" s="578"/>
      <c r="L5" s="579" t="s">
        <v>154</v>
      </c>
    </row>
    <row r="6" spans="1:15" ht="79.5" customHeight="1">
      <c r="A6" s="580"/>
      <c r="B6" s="580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79"/>
    </row>
    <row r="7" spans="1:15" ht="27.75" customHeight="1">
      <c r="A7" s="310">
        <v>1</v>
      </c>
      <c r="B7" s="371" t="s">
        <v>203</v>
      </c>
      <c r="C7" s="372">
        <v>36209.4</v>
      </c>
      <c r="D7" s="372"/>
      <c r="E7" s="372"/>
      <c r="F7" s="372">
        <v>747.1</v>
      </c>
      <c r="G7" s="372">
        <v>1708.6</v>
      </c>
      <c r="H7" s="372">
        <v>50</v>
      </c>
      <c r="I7" s="372"/>
      <c r="J7" s="372"/>
      <c r="K7" s="372"/>
      <c r="L7" s="373">
        <f>ROUND(SUM(C7:K7),1)</f>
        <v>38715.1</v>
      </c>
    </row>
    <row r="8" spans="1:15" ht="35.25" customHeight="1">
      <c r="A8" s="310">
        <v>2</v>
      </c>
      <c r="B8" s="424" t="s">
        <v>88</v>
      </c>
      <c r="C8" s="372">
        <v>36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36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38751.1</v>
      </c>
    </row>
    <row r="10" spans="1:15" s="312" customFormat="1" ht="34.5" customHeight="1">
      <c r="A10" s="313"/>
      <c r="B10" s="314">
        <v>3017.45</v>
      </c>
      <c r="C10" s="315">
        <f>+B10*12</f>
        <v>36209.399999999994</v>
      </c>
      <c r="D10" s="316"/>
      <c r="E10" s="316"/>
      <c r="F10" s="316"/>
      <c r="G10" s="317">
        <f>5*128.5*1.12+5*122.7+3*104.4+62.3</f>
        <v>1708.6</v>
      </c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1113.0999999999999</v>
      </c>
      <c r="H11" s="156"/>
      <c r="I11" s="322"/>
      <c r="J11" s="584"/>
      <c r="K11" s="584"/>
      <c r="L11" s="325"/>
    </row>
    <row r="12" spans="1:15" s="313" customFormat="1" ht="69" customHeight="1">
      <c r="B12" s="575" t="s">
        <v>220</v>
      </c>
      <c r="C12" s="576"/>
      <c r="F12" s="322"/>
      <c r="G12" s="322"/>
      <c r="H12" s="575" t="s">
        <v>221</v>
      </c>
      <c r="I12" s="576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5" t="str">
        <f>+'Ekamut-caxs'!D67</f>
        <v>Մերի Մանուկյան</v>
      </c>
      <c r="H17" s="585"/>
      <c r="I17" s="585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83" t="s">
        <v>91</v>
      </c>
      <c r="H18" s="583"/>
      <c r="I18" s="583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2" t="str">
        <f>+'Ekamut-caxs'!D69</f>
        <v>Լուսիկ Նիկողոսյան</v>
      </c>
      <c r="H19" s="582"/>
      <c r="I19" s="582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83" t="s">
        <v>91</v>
      </c>
      <c r="H20" s="583"/>
      <c r="I20" s="583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39" sqref="E39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6" t="s">
        <v>66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</row>
    <row r="2" spans="1:14" s="139" customFormat="1" ht="21.75" customHeight="1">
      <c r="A2" s="587" t="str">
        <f>+'Ekamut-caxs'!A7:D7</f>
        <v xml:space="preserve">«Երևանի հ.112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</row>
    <row r="3" spans="1:14" s="139" customFormat="1" ht="21" customHeight="1">
      <c r="A3" s="587" t="s">
        <v>92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</row>
    <row r="4" spans="1:14" ht="21" customHeight="1" thickBot="1"/>
    <row r="5" spans="1:14" s="144" customFormat="1" ht="24.75" customHeight="1">
      <c r="A5" s="588" t="s">
        <v>113</v>
      </c>
      <c r="B5" s="590" t="s">
        <v>93</v>
      </c>
      <c r="C5" s="592" t="s">
        <v>94</v>
      </c>
      <c r="D5" s="592"/>
      <c r="E5" s="592"/>
      <c r="F5" s="592"/>
      <c r="G5" s="592" t="s">
        <v>95</v>
      </c>
      <c r="H5" s="592"/>
      <c r="I5" s="592"/>
      <c r="J5" s="592"/>
      <c r="K5" s="592" t="s">
        <v>143</v>
      </c>
      <c r="L5" s="592"/>
      <c r="M5" s="592"/>
      <c r="N5" s="592"/>
    </row>
    <row r="6" spans="1:14" s="145" customFormat="1" ht="51" customHeight="1">
      <c r="A6" s="589"/>
      <c r="B6" s="591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3173</v>
      </c>
      <c r="D7" s="350">
        <v>441047</v>
      </c>
      <c r="E7" s="351">
        <f>+C7</f>
        <v>3173</v>
      </c>
      <c r="F7" s="352">
        <f>+E7*143.7</f>
        <v>455960.1</v>
      </c>
      <c r="G7" s="397">
        <v>4045</v>
      </c>
      <c r="H7" s="350">
        <v>187059</v>
      </c>
      <c r="I7" s="351">
        <f>+G7</f>
        <v>4045</v>
      </c>
      <c r="J7" s="350">
        <f>+I7*53.48</f>
        <v>216326.59999999998</v>
      </c>
      <c r="K7" s="397">
        <v>41</v>
      </c>
      <c r="L7" s="350">
        <v>8041</v>
      </c>
      <c r="M7" s="350">
        <f>+K7</f>
        <v>41</v>
      </c>
      <c r="N7" s="352">
        <f>+M7*200.47</f>
        <v>8219.27</v>
      </c>
    </row>
    <row r="8" spans="1:14" ht="19.5" customHeight="1">
      <c r="A8" s="141">
        <v>2</v>
      </c>
      <c r="B8" s="195" t="s">
        <v>97</v>
      </c>
      <c r="C8" s="397">
        <v>2662</v>
      </c>
      <c r="D8" s="350">
        <v>370018</v>
      </c>
      <c r="E8" s="351">
        <f t="shared" ref="E8:E18" si="0">+C8</f>
        <v>2662</v>
      </c>
      <c r="F8" s="352">
        <f t="shared" ref="F8:F18" si="1">+E8*143.7</f>
        <v>382529.39999999997</v>
      </c>
      <c r="G8" s="397">
        <v>4062</v>
      </c>
      <c r="H8" s="350">
        <v>211728</v>
      </c>
      <c r="I8" s="351">
        <f t="shared" ref="I8:I18" si="2">+G8</f>
        <v>4062</v>
      </c>
      <c r="J8" s="350">
        <f t="shared" ref="J8:J18" si="3">+I8*53.48</f>
        <v>217235.75999999998</v>
      </c>
      <c r="K8" s="397">
        <v>48</v>
      </c>
      <c r="L8" s="350">
        <v>9623</v>
      </c>
      <c r="M8" s="350">
        <f t="shared" ref="M8:M18" si="4">+K8</f>
        <v>48</v>
      </c>
      <c r="N8" s="352">
        <f t="shared" ref="N8:N18" si="5">+M8*200.47</f>
        <v>9622.56</v>
      </c>
    </row>
    <row r="9" spans="1:14" ht="19.5" customHeight="1">
      <c r="A9" s="141">
        <v>3</v>
      </c>
      <c r="B9" s="195" t="s">
        <v>98</v>
      </c>
      <c r="C9" s="397">
        <v>2009</v>
      </c>
      <c r="D9" s="350">
        <v>279251</v>
      </c>
      <c r="E9" s="351">
        <f t="shared" si="0"/>
        <v>2009</v>
      </c>
      <c r="F9" s="352">
        <f t="shared" si="1"/>
        <v>288693.3</v>
      </c>
      <c r="G9" s="397">
        <v>4837</v>
      </c>
      <c r="H9" s="350">
        <v>253083</v>
      </c>
      <c r="I9" s="351">
        <f>+G9</f>
        <v>4837</v>
      </c>
      <c r="J9" s="350">
        <f t="shared" si="3"/>
        <v>258682.75999999998</v>
      </c>
      <c r="K9" s="397">
        <v>114</v>
      </c>
      <c r="L9" s="350">
        <v>22854</v>
      </c>
      <c r="M9" s="350">
        <f t="shared" si="4"/>
        <v>114</v>
      </c>
      <c r="N9" s="352">
        <f t="shared" si="5"/>
        <v>22853.579999999998</v>
      </c>
    </row>
    <row r="10" spans="1:14" ht="19.5" customHeight="1">
      <c r="A10" s="141">
        <v>4</v>
      </c>
      <c r="B10" s="195" t="s">
        <v>99</v>
      </c>
      <c r="C10" s="397">
        <v>128</v>
      </c>
      <c r="D10" s="350">
        <v>18394</v>
      </c>
      <c r="E10" s="351">
        <f t="shared" si="0"/>
        <v>128</v>
      </c>
      <c r="F10" s="352">
        <f t="shared" si="1"/>
        <v>18393.599999999999</v>
      </c>
      <c r="G10" s="397">
        <v>3470</v>
      </c>
      <c r="H10" s="350">
        <v>183264</v>
      </c>
      <c r="I10" s="351">
        <f t="shared" si="2"/>
        <v>3470</v>
      </c>
      <c r="J10" s="350">
        <f t="shared" si="3"/>
        <v>185575.59999999998</v>
      </c>
      <c r="K10" s="397">
        <v>69</v>
      </c>
      <c r="L10" s="350">
        <v>13832</v>
      </c>
      <c r="M10" s="350">
        <f t="shared" si="4"/>
        <v>69</v>
      </c>
      <c r="N10" s="352">
        <f t="shared" si="5"/>
        <v>13832.43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f t="shared" si="0"/>
        <v>0</v>
      </c>
      <c r="F11" s="352">
        <f t="shared" si="1"/>
        <v>0</v>
      </c>
      <c r="G11" s="397">
        <v>3154</v>
      </c>
      <c r="H11" s="350">
        <v>166757</v>
      </c>
      <c r="I11" s="351">
        <f t="shared" si="2"/>
        <v>3154</v>
      </c>
      <c r="J11" s="350">
        <f t="shared" si="3"/>
        <v>168675.91999999998</v>
      </c>
      <c r="K11" s="397">
        <v>57</v>
      </c>
      <c r="L11" s="350">
        <v>11427</v>
      </c>
      <c r="M11" s="350">
        <f t="shared" si="4"/>
        <v>57</v>
      </c>
      <c r="N11" s="352">
        <f t="shared" si="5"/>
        <v>11426.789999999999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f t="shared" si="0"/>
        <v>0</v>
      </c>
      <c r="F12" s="352">
        <f t="shared" si="1"/>
        <v>0</v>
      </c>
      <c r="G12" s="397">
        <v>2924</v>
      </c>
      <c r="H12" s="350">
        <v>153854</v>
      </c>
      <c r="I12" s="351">
        <f t="shared" si="2"/>
        <v>2924</v>
      </c>
      <c r="J12" s="350">
        <f t="shared" si="3"/>
        <v>156375.51999999999</v>
      </c>
      <c r="K12" s="397">
        <v>93</v>
      </c>
      <c r="L12" s="350">
        <v>18644</v>
      </c>
      <c r="M12" s="350">
        <f t="shared" si="4"/>
        <v>93</v>
      </c>
      <c r="N12" s="352">
        <f t="shared" si="5"/>
        <v>18643.71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f t="shared" si="0"/>
        <v>0</v>
      </c>
      <c r="F13" s="352">
        <f t="shared" si="1"/>
        <v>0</v>
      </c>
      <c r="G13" s="397">
        <v>2422</v>
      </c>
      <c r="H13" s="350">
        <v>126696</v>
      </c>
      <c r="I13" s="351">
        <f t="shared" si="2"/>
        <v>2422</v>
      </c>
      <c r="J13" s="350">
        <f t="shared" si="3"/>
        <v>129528.56</v>
      </c>
      <c r="K13" s="397">
        <v>62</v>
      </c>
      <c r="L13" s="350">
        <v>12429</v>
      </c>
      <c r="M13" s="350">
        <f t="shared" si="4"/>
        <v>62</v>
      </c>
      <c r="N13" s="352">
        <f t="shared" si="5"/>
        <v>12429.14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0"/>
        <v>0</v>
      </c>
      <c r="F14" s="352">
        <f t="shared" si="1"/>
        <v>0</v>
      </c>
      <c r="G14" s="397">
        <v>2858</v>
      </c>
      <c r="H14" s="350">
        <v>149529</v>
      </c>
      <c r="I14" s="351">
        <f t="shared" si="2"/>
        <v>2858</v>
      </c>
      <c r="J14" s="350">
        <f t="shared" si="3"/>
        <v>152845.84</v>
      </c>
      <c r="K14" s="397">
        <v>72</v>
      </c>
      <c r="L14" s="350">
        <v>14433</v>
      </c>
      <c r="M14" s="350">
        <f t="shared" si="4"/>
        <v>72</v>
      </c>
      <c r="N14" s="352">
        <f t="shared" si="5"/>
        <v>14433.84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0"/>
        <v>0</v>
      </c>
      <c r="F15" s="352">
        <f t="shared" si="1"/>
        <v>0</v>
      </c>
      <c r="G15" s="397">
        <v>3025</v>
      </c>
      <c r="H15" s="350">
        <v>159001</v>
      </c>
      <c r="I15" s="351">
        <f t="shared" si="2"/>
        <v>3025</v>
      </c>
      <c r="J15" s="350">
        <f t="shared" si="3"/>
        <v>161777</v>
      </c>
      <c r="K15" s="397">
        <v>83</v>
      </c>
      <c r="L15" s="350">
        <v>16602</v>
      </c>
      <c r="M15" s="350">
        <f t="shared" si="4"/>
        <v>83</v>
      </c>
      <c r="N15" s="352">
        <f t="shared" si="5"/>
        <v>16639.009999999998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f t="shared" si="0"/>
        <v>0</v>
      </c>
      <c r="F16" s="352">
        <f t="shared" si="1"/>
        <v>0</v>
      </c>
      <c r="G16" s="397">
        <v>3308</v>
      </c>
      <c r="H16" s="350">
        <v>178281</v>
      </c>
      <c r="I16" s="351">
        <f t="shared" si="2"/>
        <v>3308</v>
      </c>
      <c r="J16" s="350">
        <f t="shared" si="3"/>
        <v>176911.84</v>
      </c>
      <c r="K16" s="397">
        <v>50</v>
      </c>
      <c r="L16" s="352">
        <v>10103</v>
      </c>
      <c r="M16" s="350">
        <f t="shared" si="4"/>
        <v>50</v>
      </c>
      <c r="N16" s="352">
        <f t="shared" si="5"/>
        <v>10023.5</v>
      </c>
    </row>
    <row r="17" spans="1:14" ht="19.5" customHeight="1">
      <c r="A17" s="141">
        <v>11</v>
      </c>
      <c r="B17" s="196" t="s">
        <v>106</v>
      </c>
      <c r="C17" s="397">
        <v>2311</v>
      </c>
      <c r="D17" s="350">
        <v>332091</v>
      </c>
      <c r="E17" s="351">
        <f t="shared" si="0"/>
        <v>2311</v>
      </c>
      <c r="F17" s="352">
        <f t="shared" si="1"/>
        <v>332090.69999999995</v>
      </c>
      <c r="G17" s="397">
        <v>4583</v>
      </c>
      <c r="H17" s="350">
        <v>238578</v>
      </c>
      <c r="I17" s="351">
        <f t="shared" si="2"/>
        <v>4583</v>
      </c>
      <c r="J17" s="350">
        <f t="shared" si="3"/>
        <v>245098.84</v>
      </c>
      <c r="K17" s="397">
        <v>83</v>
      </c>
      <c r="L17" s="352">
        <v>16639</v>
      </c>
      <c r="M17" s="350">
        <f t="shared" si="4"/>
        <v>83</v>
      </c>
      <c r="N17" s="352">
        <f t="shared" si="5"/>
        <v>16639.009999999998</v>
      </c>
    </row>
    <row r="18" spans="1:14" ht="19.5" customHeight="1">
      <c r="A18" s="141">
        <v>12</v>
      </c>
      <c r="B18" s="196" t="s">
        <v>107</v>
      </c>
      <c r="C18" s="397">
        <v>2562</v>
      </c>
      <c r="D18" s="350">
        <v>368159</v>
      </c>
      <c r="E18" s="351">
        <f t="shared" si="0"/>
        <v>2562</v>
      </c>
      <c r="F18" s="352">
        <f t="shared" si="1"/>
        <v>368159.39999999997</v>
      </c>
      <c r="G18" s="397">
        <v>4271</v>
      </c>
      <c r="H18" s="350">
        <v>222079</v>
      </c>
      <c r="I18" s="351">
        <f t="shared" si="2"/>
        <v>4271</v>
      </c>
      <c r="J18" s="350">
        <f t="shared" si="3"/>
        <v>228413.08</v>
      </c>
      <c r="K18" s="397">
        <v>50</v>
      </c>
      <c r="L18" s="352">
        <v>10023</v>
      </c>
      <c r="M18" s="350">
        <f t="shared" si="4"/>
        <v>50</v>
      </c>
      <c r="N18" s="352">
        <f t="shared" si="5"/>
        <v>10023.5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12845</v>
      </c>
      <c r="D19" s="264">
        <f t="shared" si="6"/>
        <v>1808960</v>
      </c>
      <c r="E19" s="294">
        <f t="shared" si="6"/>
        <v>12845</v>
      </c>
      <c r="F19" s="265">
        <f>SUM(F7:F18)</f>
        <v>1845826.5</v>
      </c>
      <c r="G19" s="294">
        <f>SUM(G7:G18)</f>
        <v>42959</v>
      </c>
      <c r="H19" s="294">
        <f>SUM(H7:H18)</f>
        <v>2229909</v>
      </c>
      <c r="I19" s="294">
        <f>SUM(I7:I18)</f>
        <v>42959</v>
      </c>
      <c r="J19" s="266">
        <f>SUM(J7:J18)</f>
        <v>2297447.3200000003</v>
      </c>
      <c r="K19" s="294">
        <f t="shared" si="6"/>
        <v>822</v>
      </c>
      <c r="L19" s="294">
        <f t="shared" si="6"/>
        <v>164650</v>
      </c>
      <c r="M19" s="294">
        <f>SUM(M7:M18)</f>
        <v>822</v>
      </c>
      <c r="N19" s="265">
        <f>SUM(N7:N18)</f>
        <v>164786.34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1845826.5</v>
      </c>
      <c r="G27" s="294"/>
      <c r="H27" s="264"/>
      <c r="I27" s="264"/>
      <c r="J27" s="300">
        <f>J19-J26</f>
        <v>2297447.3200000003</v>
      </c>
      <c r="K27" s="300"/>
      <c r="L27" s="300"/>
      <c r="M27" s="300"/>
      <c r="N27" s="300">
        <f>N19-N26</f>
        <v>164786.34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1845.8</v>
      </c>
      <c r="G28" s="379"/>
      <c r="H28" s="379"/>
      <c r="I28" s="379"/>
      <c r="J28" s="396">
        <f>ROUND(J27/1000,1)</f>
        <v>2297.4</v>
      </c>
      <c r="K28" s="379"/>
      <c r="L28" s="379"/>
      <c r="M28" s="379"/>
      <c r="N28" s="396">
        <f>ROUND(N27/1000,1)</f>
        <v>164.8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6"/>
      <c r="H31" s="596"/>
      <c r="I31" s="462"/>
      <c r="J31" s="593" t="str">
        <f>+'Ekamut-caxs'!D67</f>
        <v>Մերի Մանուկյան</v>
      </c>
      <c r="K31" s="593"/>
      <c r="L31" s="391"/>
      <c r="N31" s="142"/>
    </row>
    <row r="32" spans="1:14" s="139" customFormat="1">
      <c r="C32" s="463"/>
      <c r="D32" s="463"/>
      <c r="E32" s="464"/>
      <c r="F32" s="464"/>
      <c r="G32" s="594" t="s">
        <v>90</v>
      </c>
      <c r="H32" s="594"/>
      <c r="I32" s="465"/>
      <c r="J32" s="594" t="s">
        <v>108</v>
      </c>
      <c r="K32" s="594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3"/>
      <c r="H33" s="593"/>
      <c r="I33" s="467"/>
      <c r="J33" s="593" t="str">
        <f>+'Ekamut-caxs'!D69</f>
        <v>Լուսիկ Նիկողոսյան</v>
      </c>
      <c r="K33" s="593"/>
      <c r="L33" s="391"/>
    </row>
    <row r="34" spans="2:13" s="139" customFormat="1">
      <c r="C34" s="468"/>
      <c r="D34" s="468"/>
      <c r="E34" s="469"/>
      <c r="F34" s="469"/>
      <c r="G34" s="594" t="s">
        <v>90</v>
      </c>
      <c r="H34" s="594"/>
      <c r="I34" s="465"/>
      <c r="J34" s="594" t="s">
        <v>108</v>
      </c>
      <c r="K34" s="594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95" t="s">
        <v>246</v>
      </c>
      <c r="J37" s="595"/>
      <c r="L37" s="595" t="s">
        <v>247</v>
      </c>
      <c r="M37" s="595"/>
    </row>
    <row r="38" spans="2:13" s="417" customFormat="1" ht="15.6" customHeight="1">
      <c r="E38" s="595" t="s">
        <v>245</v>
      </c>
      <c r="F38" s="595"/>
      <c r="I38" s="595"/>
      <c r="J38" s="595"/>
      <c r="L38" s="595"/>
      <c r="M38" s="595"/>
    </row>
    <row r="39" spans="2:13">
      <c r="E39" s="595"/>
      <c r="F39" s="595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E39" sqref="E39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8" t="s">
        <v>66</v>
      </c>
      <c r="B1" s="598"/>
      <c r="C1" s="598"/>
      <c r="D1" s="598"/>
    </row>
    <row r="2" spans="1:4" ht="26.25" customHeight="1">
      <c r="A2" s="599" t="str">
        <f>+'Ekamut-caxs'!A7:D7</f>
        <v xml:space="preserve">«Երևանի հ.112 մսուր-մանկապարտեզ» ՀՈԱԿ-ի </v>
      </c>
      <c r="B2" s="599"/>
      <c r="C2" s="599"/>
      <c r="D2" s="599"/>
    </row>
    <row r="3" spans="1:4" ht="27" customHeight="1">
      <c r="A3" s="599" t="s">
        <v>234</v>
      </c>
      <c r="B3" s="599"/>
      <c r="C3" s="599"/>
      <c r="D3" s="599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127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2</v>
      </c>
      <c r="D19" s="167">
        <f>SUM(D20:D22)</f>
        <v>60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5</v>
      </c>
      <c r="D23" s="167">
        <f>D7+D11+D15+D19</f>
        <v>140</v>
      </c>
    </row>
    <row r="24" spans="1:4" ht="48.75" customHeight="1"/>
    <row r="25" spans="1:4" ht="18">
      <c r="B25" s="470" t="s">
        <v>2</v>
      </c>
      <c r="C25" s="600" t="str">
        <f>+'Ekamut-caxs'!D67</f>
        <v>Մերի Մանուկյան</v>
      </c>
      <c r="D25" s="600"/>
    </row>
    <row r="26" spans="1:4" ht="15.75" customHeight="1">
      <c r="B26" s="471" t="s">
        <v>4</v>
      </c>
      <c r="C26" s="597" t="s">
        <v>5</v>
      </c>
      <c r="D26" s="597"/>
    </row>
    <row r="27" spans="1:4" ht="27" customHeight="1">
      <c r="B27" s="472" t="s">
        <v>6</v>
      </c>
      <c r="C27" s="600" t="str">
        <f>+'Ekamut-caxs'!D69</f>
        <v>Լուսիկ Նիկողոսյան</v>
      </c>
      <c r="D27" s="600"/>
    </row>
    <row r="28" spans="1:4">
      <c r="B28" s="473"/>
      <c r="C28" s="597" t="s">
        <v>5</v>
      </c>
      <c r="D28" s="597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pebXgNSLZZfZaJAqr9QW3YSXCRaMKR1TlXPvd5npx/A=</DigestValue>
    </Reference>
    <Reference Type="http://www.w3.org/2000/09/xmldsig#Object" URI="#idOfficeObject">
      <DigestMethod Algorithm="http://www.w3.org/2001/04/xmlenc#sha256"/>
      <DigestValue>yLseYfA2KUmMPE3p9LWejy2cL6gMKMlxrXFBSkYUiIs=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BkTv2TXk0t5tIFIGMEgmgxUiQhrmh2/l0sH19/vAx4Q=</DigestValue>
    </Reference>
    <Reference Type="http://www.w3.org/2000/09/xmldsig#Object" URI="#idValidSigLnImg">
      <DigestMethod Algorithm="http://www.w3.org/2001/04/xmlenc#sha256"/>
      <DigestValue>f9aj5lKhz9byseAdjdNmP+9MQNGnerndPLgre49WaaA=</DigestValue>
    </Reference>
    <Reference Type="http://www.w3.org/2000/09/xmldsig#Object" URI="#idInvalidSigLnImg">
      <DigestMethod Algorithm="http://www.w3.org/2001/04/xmlenc#sha256"/>
      <DigestValue>lvyBKsciGxcDPmiLz9v5z2nqzGVnJpgnAMm61MD5/58=</DigestValue>
    </Reference>
  </SignedInfo>
  <SignatureValue>Gw1sejx4Ak3GC0X2cEman0tkYW5DaZ5qpAFEclymeysAteh7cI46+hMmzZhxkwBUK8aNsgKs8unx
wGEhyzQD0eC3c90R+uMe2NVivLW4SAy4WtWv+Uf++S4aeOs32Mv+rGHR7LRjyJDddBLp54rJAcID
2OTV/ceWI9cezMRxzV6cowIJ7cIlZZ2lB2gwr4pmz7dt3xtXB4zp4MU/PK7QlVV2fiadFmx4zEPF
EjqO3WFegPV1Bza88a8T0Hk0avLoXGK6aR3opaiu+Hs6DcT/9WJDO0N9roIZFWyPOCmHC8SArsSN
eC1Xzxo3fgtCjEY33tSn7Ze5RkFAGtjFJUwStg==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TP5DBvIlDdWIYrHbfWRXnZbofqy4jBZLQVK/UBGBxL4=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wPxwUor54zkf+sGr5ZgWhqSvnS0/FR2JZQ+VIHaLl5k=</DigestValue>
      </Reference>
      <Reference URI="/xl/drawings/vmlDrawing2.vml?ContentType=application/vnd.openxmlformats-officedocument.vmlDrawing">
        <DigestMethod Algorithm="http://www.w3.org/2001/04/xmlenc#sha256"/>
        <DigestValue>yVKiM8PaTGuOiMlEvc0FytKipCIeIfZDms2vtfZ3mtA=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i0VWW+053Z4dclcZdBzEzMkng6DgURX1LIypglIGSwI=</DigestValue>
      </Reference>
      <Reference URI="/xl/styles.xml?ContentType=application/vnd.openxmlformats-officedocument.spreadsheetml.styles+xml">
        <DigestMethod Algorithm="http://www.w3.org/2001/04/xmlenc#sha256"/>
        <DigestValue>peASX6QM4e5CFfTihbel5oVp6J60tYJedLqJa9v4rfA=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4xyRZm6jKQqhU2pP8DN16HwyZ5dmZ9FxgcLMXvLHNqE=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x8HILBfb9gN0tsQG9PYCGRCQTpKUUGmuAuOEl3KrDTo=</DigestValue>
      </Reference>
      <Reference URI="/xl/worksheets/sheet2.xml?ContentType=application/vnd.openxmlformats-officedocument.spreadsheetml.worksheet+xml">
        <DigestMethod Algorithm="http://www.w3.org/2001/04/xmlenc#sha256"/>
        <DigestValue>vp2rfb07dhGvTgETKzOlPuH2lQTUCvWbjQrjBULJD1g=</DigestValue>
      </Reference>
      <Reference URI="/xl/worksheets/sheet3.xml?ContentType=application/vnd.openxmlformats-officedocument.spreadsheetml.worksheet+xml">
        <DigestMethod Algorithm="http://www.w3.org/2001/04/xmlenc#sha256"/>
        <DigestValue>vYRWs8vHfFejwLsaoMKEn6sfzr7TZTp2TT7GQqoxyW8=</DigestValue>
      </Reference>
      <Reference URI="/xl/worksheets/sheet4.xml?ContentType=application/vnd.openxmlformats-officedocument.spreadsheetml.worksheet+xml">
        <DigestMethod Algorithm="http://www.w3.org/2001/04/xmlenc#sha256"/>
        <DigestValue>8hkqOOFFtayDgnVS0rZO/bxt9DBFs3uFEJPUfpMiBu0=</DigestValue>
      </Reference>
      <Reference URI="/xl/worksheets/sheet5.xml?ContentType=application/vnd.openxmlformats-officedocument.spreadsheetml.worksheet+xml">
        <DigestMethod Algorithm="http://www.w3.org/2001/04/xmlenc#sha256"/>
        <DigestValue>Z0PwsBemCDr0UsRNzDrjxqHRuCtckg+nFMukvMugCEg=</DigestValue>
      </Reference>
      <Reference URI="/xl/worksheets/sheet6.xml?ContentType=application/vnd.openxmlformats-officedocument.spreadsheetml.worksheet+xml">
        <DigestMethod Algorithm="http://www.w3.org/2001/04/xmlenc#sha256"/>
        <DigestValue>OaR6nIV29UKjzZj8jtyx1HpEMI6Qu5IV7yhh2Uk/lUc=</DigestValue>
      </Reference>
      <Reference URI="/xl/worksheets/sheet7.xml?ContentType=application/vnd.openxmlformats-officedocument.spreadsheetml.worksheet+xml">
        <DigestMethod Algorithm="http://www.w3.org/2001/04/xmlenc#sha256"/>
        <DigestValue>HMLMGmiGkmqDQDUDpElCLaqIdyLTroRxcJ4MSH+06X0=</DigestValue>
      </Reference>
      <Reference URI="/xl/worksheets/sheet8.xml?ContentType=application/vnd.openxmlformats-officedocument.spreadsheetml.worksheet+xml">
        <DigestMethod Algorithm="http://www.w3.org/2001/04/xmlenc#sha256"/>
        <DigestValue>GVh+NyRnj+L7s8wQm3YTMyc0xzt6dnXoVJp6gnXk4aI=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2023-04-03T16:09:01Z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{1408987B-A34E-4501-9495-E7ECD1878500}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2023-04-03T16:09:01Z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b70sAAAAEwAAAAAAAABIAAAAAAAAAMwuEnj6fwAAkPMuePp/AAAAMxJ4+n8AAAEAAAAAAAAAWFgSePp/AAAAAAL3+n8AAAAAAAAAAAAAAAAAAAAAAAAgum+9LAAAAMBM4mlYAQAA2+Db9Pp/AABQu2+9LAAAAOm7b70s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RuvSwAAAAAAQAAAAAAAIg+//T6fwAAAAAAAAAAAAAJAAAAAAAAABje23dYAQAASMGBd/p/AAAAAAAAAAAAAAAAAAAAAAAAHpgu0Hh2AAA4Jm69LAAAAAAAAAAAAAAAUNCxaVgBAADATOJpWAEAAGAnbr0AAAAAAAAAAAAAAAAHAAAAAAAAAAhMrHdYAQAAnCZuvSwAAADZJm69LAAAAHHN1/T6fwAAAQAAAFgBAAAQKm69AAAAAJHJeCONsQAAAAAAAAAAAADATOJpWAEAANvg2/T6fwAAQCZuvSwAAADZJm69LAAAALD3sWl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H/IHWAEAACAf8gcCAAAAiD7/9Pp/AAAAAAAAAAAAAJnranb6fwAAAAAAAPp/AAAAAAAAAAAAAAAAAAAAAAAAAAAAAAAAAADeky7QeHYAAAAAAAAAAAAAIB/yB1gBAADg////AAAAAMBM4mlYAQAAOCxuvQAAAAAAAAAAAAAAAAYAAAAAAAAAIAAAAAAAAABcK269LAAAAJkrbr0sAAAAcc3X9Pp/AAAAMG69LAAAAAAAAAAAAAAAMC8fe1gBAAC4YfR2+n8AAMBM4mlYAQAA2+Db9Pp/AAAAK269LAAAAJkrbr0sAAAAEMcYe1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6RPL//////+UKwAAAAABBCAEaRBYAQAAvxLY///////+YT7mSRQAABio4ndYAQAA+IJvvSwAAABwfdQHWAEAAACBb70sAAAAIARpEAAAAABwfdQHWAEAAKzvB/X6fwAAAAAAAAAAAADb4Nv0+n8AADCBb70sAAAAZAAAAAAAAAAIAHULW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b70sAAAAEwAAAAAAAABIAAAAAAAAAMwuEnj6fwAAkPMuePp/AAAAMxJ4+n8AAAEAAAAAAAAAWFgSePp/AAAAAAL3+n8AAAAAAAAAAAAAAAAAAAAAAAAgum+9LAAAAMBM4mlYAQAA2+Db9Pp/AABQu2+9LAAAAOm7b70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JG69LAAAAAABAAAAAAAAiD7/9Pp/AAAAAAAAAAAAAAkAAAAAAAAAGN7bd1gBAABIwYF3+n8AAAAAAAAAAAAAAAAAAAAAAAAemC7QeHYAADgmbr0sAAAAAAAAAAAAAABQ0LFpWAEAAMBM4mlYAQAAYCduvQAAAAAAAAAAAAAAAAcAAAAAAAAACEysd1gBAACcJm69LAAAANkmbr0sAAAAcc3X9Pp/AAABAAAAWAEAABAqbr0AAAAAkcl4I42xAAAAAAAAAAAAAMBM4mlYAQAA2+Db9Pp/AABAJm69LAAAANkmbr0sAAAAsPexaV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Af8gdYAQAAIB/yBwIAAACIPv/0+n8AAAAAAAAAAAAAmetqdvp/AAAAAAAA+n8AAAAAAAAAAAAAAAAAAAAAAAAAAAAAAAAAAN6TLtB4dgAAAAAAAAAAAAAgH/IHWAEAAOD///8AAAAAwEziaVgBAAA4LG69AAAAAAAAAAAAAAAABgAAAAAAAAAgAAAAAAAAAFwrbr0sAAAAmStuvSwAAABxzdf0+n8AAAAwbr0sAAAAAAAAAAAAAAAwLx97WAEAALhh9Hb6fwAAwEziaVgBAADb4Nv0+n8AAAArbr0sAAAAmStuvSwAAAAQxxh7W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FvvSwAAAAAAAAAAAAAAAAAAAAAAAAAAAAAAAAAAABARRF4WAEAAAgAAAAAAAAAgXwI9fp/AAAg2cALWAEAAAAAAAAAAAAAAQAAAAAAAAAAAKBnWAEAAAEAAABYAQAA48AA7fp/AACtE/n//////5QrAAAAAAEEIARpEFgBAAC/Etj///////5hPuZJFAAAGKjid1gBAAD4gm+9LAAAAHB91AdYAQAAAIFvvSwAAAAgBGkQAAAAAHB91AdYAQAArO8H9fp/AAAAAAAAAAAAANvg2/T6fwAAMIFvvSwAAABkAAAAAAAAAAgAdgt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gn3AySozmYBJ81nh5NBjFW6TLyUXSQyTlyJv8xFSTYQ=</DigestValue>
    </Reference>
    <Reference Type="http://www.w3.org/2000/09/xmldsig#Object" URI="#idOfficeObject">
      <DigestMethod Algorithm="http://www.w3.org/2001/04/xmlenc#sha256"/>
      <DigestValue>t1lc2njQCoZNhgbA/oKktlhkbVYYCjmMq/+M25p87Fc=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ncxFxec7G584t+dTPFu/sE8mtdZspCnpDnIgZqPPPRU=</DigestValue>
    </Reference>
    <Reference Type="http://www.w3.org/2000/09/xmldsig#Object" URI="#idValidSigLnImg">
      <DigestMethod Algorithm="http://www.w3.org/2001/04/xmlenc#sha256"/>
      <DigestValue>RDL9tefuxc3BXs7+u7abMWxgZDUh42ui3VYeH0E49I8=</DigestValue>
    </Reference>
    <Reference Type="http://www.w3.org/2000/09/xmldsig#Object" URI="#idInvalidSigLnImg">
      <DigestMethod Algorithm="http://www.w3.org/2001/04/xmlenc#sha256"/>
      <DigestValue>kqC00GkTVNgqYJGEYGWPYI3yaKDXsTNsAhUvmv7SSpY=</DigestValue>
    </Reference>
  </SignedInfo>
  <SignatureValue>HqGyIPnHcr0eeH+RlQoD1VNx684NahYFgfy7xZi58bJ6mSpW8XDGRUUlNFRJiWfbQltmkZ7/Vdpk
ykKQp0LzrL11S8Z9zOgN31OYnpdjfp55h3SxU5kwGWZeaRJjGngkbO8Bj0jh0QSRY7qzKI8W0Tlq
Sl3O6n41+tHtlznoM0dFDM6daZRjsu8jMmfKcI7K5R1rZu313MxmN99XRP8tb9CPDVAbolfVzhvS
eSKCqJ/IU6zL1Ly8S4qBe+Ou2RHXD5cFSs67o6JUmY+TwQELt7vO9Qd36D+ndmNcC3TXsqW6Y+bk
SjPIbNAA4sQcQa9egfjTf+EWHVhL6mq4+LrudA==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TP5DBvIlDdWIYrHbfWRXnZbofqy4jBZLQVK/UBGBxL4=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wPxwUor54zkf+sGr5ZgWhqSvnS0/FR2JZQ+VIHaLl5k=</DigestValue>
      </Reference>
      <Reference URI="/xl/drawings/vmlDrawing2.vml?ContentType=application/vnd.openxmlformats-officedocument.vmlDrawing">
        <DigestMethod Algorithm="http://www.w3.org/2001/04/xmlenc#sha256"/>
        <DigestValue>yVKiM8PaTGuOiMlEvc0FytKipCIeIfZDms2vtfZ3mtA=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i0VWW+053Z4dclcZdBzEzMkng6DgURX1LIypglIGSwI=</DigestValue>
      </Reference>
      <Reference URI="/xl/styles.xml?ContentType=application/vnd.openxmlformats-officedocument.spreadsheetml.styles+xml">
        <DigestMethod Algorithm="http://www.w3.org/2001/04/xmlenc#sha256"/>
        <DigestValue>peASX6QM4e5CFfTihbel5oVp6J60tYJedLqJa9v4rfA=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4xyRZm6jKQqhU2pP8DN16HwyZ5dmZ9FxgcLMXvLHNqE=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x8HILBfb9gN0tsQG9PYCGRCQTpKUUGmuAuOEl3KrDTo=</DigestValue>
      </Reference>
      <Reference URI="/xl/worksheets/sheet2.xml?ContentType=application/vnd.openxmlformats-officedocument.spreadsheetml.worksheet+xml">
        <DigestMethod Algorithm="http://www.w3.org/2001/04/xmlenc#sha256"/>
        <DigestValue>vp2rfb07dhGvTgETKzOlPuH2lQTUCvWbjQrjBULJD1g=</DigestValue>
      </Reference>
      <Reference URI="/xl/worksheets/sheet3.xml?ContentType=application/vnd.openxmlformats-officedocument.spreadsheetml.worksheet+xml">
        <DigestMethod Algorithm="http://www.w3.org/2001/04/xmlenc#sha256"/>
        <DigestValue>vYRWs8vHfFejwLsaoMKEn6sfzr7TZTp2TT7GQqoxyW8=</DigestValue>
      </Reference>
      <Reference URI="/xl/worksheets/sheet4.xml?ContentType=application/vnd.openxmlformats-officedocument.spreadsheetml.worksheet+xml">
        <DigestMethod Algorithm="http://www.w3.org/2001/04/xmlenc#sha256"/>
        <DigestValue>8hkqOOFFtayDgnVS0rZO/bxt9DBFs3uFEJPUfpMiBu0=</DigestValue>
      </Reference>
      <Reference URI="/xl/worksheets/sheet5.xml?ContentType=application/vnd.openxmlformats-officedocument.spreadsheetml.worksheet+xml">
        <DigestMethod Algorithm="http://www.w3.org/2001/04/xmlenc#sha256"/>
        <DigestValue>Z0PwsBemCDr0UsRNzDrjxqHRuCtckg+nFMukvMugCEg=</DigestValue>
      </Reference>
      <Reference URI="/xl/worksheets/sheet6.xml?ContentType=application/vnd.openxmlformats-officedocument.spreadsheetml.worksheet+xml">
        <DigestMethod Algorithm="http://www.w3.org/2001/04/xmlenc#sha256"/>
        <DigestValue>OaR6nIV29UKjzZj8jtyx1HpEMI6Qu5IV7yhh2Uk/lUc=</DigestValue>
      </Reference>
      <Reference URI="/xl/worksheets/sheet7.xml?ContentType=application/vnd.openxmlformats-officedocument.spreadsheetml.worksheet+xml">
        <DigestMethod Algorithm="http://www.w3.org/2001/04/xmlenc#sha256"/>
        <DigestValue>HMLMGmiGkmqDQDUDpElCLaqIdyLTroRxcJ4MSH+06X0=</DigestValue>
      </Reference>
      <Reference URI="/xl/worksheets/sheet8.xml?ContentType=application/vnd.openxmlformats-officedocument.spreadsheetml.worksheet+xml">
        <DigestMethod Algorithm="http://www.w3.org/2001/04/xmlenc#sha256"/>
        <DigestValue>GVh+NyRnj+L7s8wQm3YTMyc0xzt6dnXoVJp6gnXk4aI=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{66B89EC2-4AFC-4B57-8875-AB8E37CA5424}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2023-04-03T16:09:14Z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b70sAAAAEwAAAAAAAABIAAAAAAAAAMwuEnj6fwAAkPMuePp/AAAAMxJ4+n8AAAEAAAAAAAAAWFgSePp/AAAAAAL3+n8AAAAAAAAAAAAAAAAAAAAAAAAgum+9LAAAAMBM4mlYAQAA2+Db9Pp/AABQu2+9LAAAAOm7b70s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RuvSwAAAAAAQAAAAAAAIg+//T6fwAAAAAAAAAAAAAJAAAAAAAAABje23dYAQAASMGBd/p/AAAAAAAAAAAAAAAAAAAAAAAAHpgu0Hh2AAA4Jm69LAAAAAAAAAAAAAAAUNCxaVgBAADATOJpWAEAAGAnbr0AAAAAAAAAAAAAAAAHAAAAAAAAAAhMrHdYAQAAnCZuvSwAAADZJm69LAAAAHHN1/T6fwAAAQAAAFgBAAAQKm69AAAAAJHJeCONsQAAAAAAAAAAAADATOJpWAEAANvg2/T6fwAAQCZuvSwAAADZJm69LAAAALD3sWl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H/IHWAEAACAf8gcCAAAAiD7/9Pp/AAAAAAAAAAAAAJnranb6fwAAAAAAAPp/AAAAAAAAAAAAAAAAAAAAAAAAAAAAAAAAAADeky7QeHYAAAAAAAAAAAAAIB/yB1gBAADg////AAAAAMBM4mlYAQAAOCxuvQAAAAAAAAAAAAAAAAYAAAAAAAAAIAAAAAAAAABcK269LAAAAJkrbr0sAAAAcc3X9Pp/AAAAMG69LAAAAAAAAAAAAAAAMC8fe1gBAAC4YfR2+n8AAMBM4mlYAQAA2+Db9Pp/AAAAK269LAAAAJkrbr0sAAAAEMcYe1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xCM//////+UKwAAAAABBIAFLxNYAQAAvxLY///////+YT7mSRQAABio4ndYAQAA+IJvvSwAAABwfdQHWAEAAACBb70sAAAAgAUvEwAAAABwfdQHWAEAAKzvB/X6fwAAAAAAAAAAAADb4Nv0+n8AADCBb70sAAAAZAAAAAAAAAAIAG8IW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b70sAAAAEwAAAAAAAABIAAAAAAAAAMwuEnj6fwAAkPMuePp/AAAAMxJ4+n8AAAEAAAAAAAAAWFgSePp/AAAAAAL3+n8AAAAAAAAAAAAAAAAAAAAAAAAgum+9LAAAAMBM4mlYAQAA2+Db9Pp/AABQu2+9LAAAAOm7b70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JG69LAAAAAABAAAAAAAAiD7/9Pp/AAAAAAAAAAAAAAkAAAAAAAAAGN7bd1gBAABIwYF3+n8AAAAAAAAAAAAAAAAAAAAAAAAemC7QeHYAADgmbr0sAAAAAAAAAAAAAABQ0LFpWAEAAMBM4mlYAQAAYCduvQAAAAAAAAAAAAAAAAcAAAAAAAAACEysd1gBAACcJm69LAAAANkmbr0sAAAAcc3X9Pp/AAABAAAAWAEAABAqbr0AAAAAkcl4I42xAAAAAAAAAAAAAMBM4mlYAQAA2+Db9Pp/AABAJm69LAAAANkmbr0sAAAAsPexaV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Af8gdYAQAAIB/yBwIAAACIPv/0+n8AAAAAAAAAAAAAmetqdvp/AAAAAAAA+n8AAAAAAAAAAAAAAAAAAAAAAAAAAAAAAAAAAN6TLtB4dgAAAAAAAAAAAAAgH/IHWAEAAOD///8AAAAAwEziaVgBAAA4LG69AAAAAAAAAAAAAAAABgAAAAAAAAAgAAAAAAAAAFwrbr0sAAAAmStuvSwAAABxzdf0+n8AAAAwbr0sAAAAAAAAAAAAAAAwLx97WAEAALhh9Hb6fwAAwEziaVgBAADb4Nv0+n8AAAArbr0sAAAAmStuvSwAAAAQxxh7W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FvvSwAAAAAAAAAAAAAAAAAAAAAAAAAAAAAAAAAAACwBdQHWAEAAAgAAAAAAAAAgXwI9fp/AAAg2cALWAEAAAAAAAAAAAAAAQAAAAAAAAAAAKBnWAEAAAEAAABYAQAA48AA7fp/AAAmEt7//////5QrAAAAAAEEgAUvE1gBAAC/Etj///////5hPuZJFAAAGKjid1gBAAD4gm+9LAAAAHB91AdYAQAAAIFvvSwAAACABS8TAAAAAHB91AdYAQAArO8H9fp/AAAAAAAAAAAAANvg2/T6fwAAMIFvvSwAAABkAAAAAAAAAAgAcAh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2023-03-17T12:20:36Z</cp:lastPrinted>
  <dcterms:created xsi:type="dcterms:W3CDTF">1996-10-14T23:33:28Z</dcterms:created>
  <dcterms:modified xsi:type="dcterms:W3CDTF">2023-03-21T08:13:44Z</dcterms:modified>
</cp:coreProperties>
</file>